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20" yWindow="-120" windowWidth="29040" windowHeight="15840" activeTab="1"/>
  </bookViews>
  <sheets>
    <sheet name="Доходы" sheetId="2" r:id="rId1"/>
    <sheet name="Расходы" sheetId="1" r:id="rId2"/>
    <sheet name="Источники" sheetId="3" state="hidden" r:id="rId3"/>
    <sheet name="Лист1" sheetId="4" state="hidden" r:id="rId4"/>
  </sheets>
  <calcPr calcId="181029" refMode="R1C1"/>
</workbook>
</file>

<file path=xl/calcChain.xml><?xml version="1.0" encoding="utf-8"?>
<calcChain xmlns="http://schemas.openxmlformats.org/spreadsheetml/2006/main">
  <c r="H183" i="1" l="1"/>
  <c r="G183" i="1"/>
  <c r="H56" i="1"/>
  <c r="G36" i="1"/>
  <c r="G37" i="1"/>
  <c r="N197" i="1"/>
  <c r="M197" i="1"/>
  <c r="G197" i="1"/>
  <c r="H197" i="1"/>
  <c r="I197" i="1"/>
  <c r="J197" i="1"/>
  <c r="K197" i="1"/>
  <c r="F197" i="1"/>
  <c r="E197" i="1"/>
  <c r="E198" i="1"/>
  <c r="C197" i="1"/>
  <c r="L197" i="1"/>
  <c r="D177" i="1"/>
  <c r="G193" i="1"/>
  <c r="G65" i="1"/>
  <c r="G28" i="1"/>
  <c r="G10" i="1"/>
  <c r="G9" i="1"/>
  <c r="G196" i="1"/>
  <c r="F6" i="1"/>
  <c r="D183" i="1"/>
  <c r="L143" i="1"/>
  <c r="J24" i="1"/>
  <c r="J185" i="1"/>
  <c r="I183" i="1"/>
  <c r="D197" i="1"/>
  <c r="F63" i="1" l="1"/>
  <c r="H10" i="1"/>
  <c r="D207" i="1"/>
  <c r="G63" i="1"/>
  <c r="G38" i="1" l="1"/>
  <c r="G27" i="1"/>
  <c r="G35" i="1"/>
  <c r="D83" i="2"/>
  <c r="J203" i="1"/>
  <c r="J183" i="1"/>
  <c r="K183" i="1" s="1"/>
  <c r="J204" i="1"/>
  <c r="D119" i="1" l="1"/>
  <c r="D93" i="2"/>
  <c r="G61" i="1"/>
  <c r="J122" i="1"/>
  <c r="G87" i="1" l="1"/>
  <c r="H87" i="1" s="1"/>
  <c r="H61" i="1"/>
  <c r="G52" i="1"/>
  <c r="F28" i="1"/>
  <c r="J202" i="1"/>
  <c r="D87" i="2" l="1"/>
  <c r="D86" i="2"/>
  <c r="D85" i="2"/>
  <c r="D84" i="2"/>
  <c r="J169" i="1"/>
  <c r="J140" i="1"/>
  <c r="J137" i="1" s="1"/>
  <c r="G6" i="1" l="1"/>
  <c r="H9" i="1"/>
  <c r="G18" i="1"/>
  <c r="H28" i="1"/>
  <c r="E88" i="2"/>
  <c r="E84" i="2"/>
  <c r="F87" i="2"/>
  <c r="F82" i="2" s="1"/>
  <c r="E87" i="2"/>
  <c r="E86" i="2"/>
  <c r="D94" i="2"/>
  <c r="D99" i="2"/>
  <c r="D88" i="2"/>
  <c r="D95" i="2"/>
  <c r="D48" i="2"/>
  <c r="E109" i="2"/>
  <c r="F109" i="2"/>
  <c r="D109" i="2"/>
  <c r="D40" i="2"/>
  <c r="F79" i="2"/>
  <c r="E79" i="2"/>
  <c r="D79" i="2"/>
  <c r="F61" i="2"/>
  <c r="E61" i="2"/>
  <c r="D61" i="2"/>
  <c r="F76" i="2"/>
  <c r="E76" i="2"/>
  <c r="D76" i="2"/>
  <c r="D36" i="2"/>
  <c r="F78" i="2"/>
  <c r="E78" i="2"/>
  <c r="D78" i="2"/>
  <c r="F63" i="2"/>
  <c r="E63" i="2"/>
  <c r="D63" i="2"/>
  <c r="F38" i="2"/>
  <c r="E38" i="2"/>
  <c r="D38" i="2"/>
  <c r="F48" i="2"/>
  <c r="E48" i="2"/>
  <c r="D15" i="2"/>
  <c r="H154" i="1"/>
  <c r="N177" i="1"/>
  <c r="M177" i="1"/>
  <c r="I177" i="1"/>
  <c r="C177" i="1"/>
  <c r="D19" i="1"/>
  <c r="D146" i="1"/>
  <c r="I18" i="1"/>
  <c r="N18" i="1"/>
  <c r="M18" i="1"/>
  <c r="F18" i="1"/>
  <c r="C18" i="1"/>
  <c r="E82" i="2" l="1"/>
  <c r="D82" i="2"/>
  <c r="D206" i="1" s="1"/>
  <c r="D56" i="2"/>
  <c r="E32" i="2"/>
  <c r="F32" i="2"/>
  <c r="D32" i="2"/>
  <c r="E56" i="2"/>
  <c r="F56" i="2"/>
  <c r="J177" i="1"/>
  <c r="J18" i="1" l="1"/>
  <c r="H193" i="1"/>
  <c r="H35" i="1"/>
  <c r="F35" i="1"/>
  <c r="G62" i="1"/>
  <c r="F196" i="1"/>
  <c r="F177" i="1" s="1"/>
  <c r="H186" i="1"/>
  <c r="H196" i="1" l="1"/>
  <c r="G177" i="1"/>
  <c r="J212" i="1"/>
  <c r="H177" i="1" l="1"/>
  <c r="L177" i="1"/>
  <c r="N174" i="1"/>
  <c r="M174" i="1"/>
  <c r="J174" i="1"/>
  <c r="I174" i="1"/>
  <c r="G174" i="1"/>
  <c r="F174" i="1"/>
  <c r="D174" i="1"/>
  <c r="C174" i="1"/>
  <c r="N172" i="1"/>
  <c r="M172" i="1"/>
  <c r="J172" i="1"/>
  <c r="J171" i="1" s="1"/>
  <c r="I172" i="1"/>
  <c r="G172" i="1"/>
  <c r="F172" i="1"/>
  <c r="D172" i="1"/>
  <c r="C172" i="1"/>
  <c r="N171" i="1" l="1"/>
  <c r="M171" i="1"/>
  <c r="G171" i="1"/>
  <c r="C171" i="1"/>
  <c r="F171" i="1"/>
  <c r="L172" i="1"/>
  <c r="L174" i="1"/>
  <c r="D171" i="1"/>
  <c r="I171" i="1"/>
  <c r="L171" i="1" l="1"/>
  <c r="N129" i="1"/>
  <c r="M129" i="1"/>
  <c r="J129" i="1"/>
  <c r="G129" i="1"/>
  <c r="F129" i="1"/>
  <c r="D129" i="1"/>
  <c r="C129" i="1"/>
  <c r="J148" i="1"/>
  <c r="J145" i="1"/>
  <c r="J149" i="1"/>
  <c r="J144" i="1"/>
  <c r="J143" i="1" l="1"/>
  <c r="N86" i="1"/>
  <c r="M86" i="1"/>
  <c r="J86" i="1"/>
  <c r="I86" i="1"/>
  <c r="G86" i="1"/>
  <c r="F86" i="1"/>
  <c r="D86" i="1"/>
  <c r="C86" i="1"/>
  <c r="D61" i="1"/>
  <c r="D72" i="1"/>
  <c r="D46" i="1"/>
  <c r="D53" i="1"/>
  <c r="D44" i="1"/>
  <c r="D45" i="1"/>
  <c r="D41" i="1"/>
  <c r="D21" i="1"/>
  <c r="D20" i="1"/>
  <c r="D18" i="1" l="1"/>
  <c r="N6" i="1"/>
  <c r="M6" i="1"/>
  <c r="J6" i="1"/>
  <c r="I6" i="1"/>
  <c r="D6" i="1"/>
  <c r="C6" i="1"/>
  <c r="I7" i="3" l="1"/>
  <c r="G34" i="1" l="1"/>
  <c r="N34" i="1" l="1"/>
  <c r="M34" i="1"/>
  <c r="J34" i="1"/>
  <c r="I34" i="1"/>
  <c r="F34" i="1"/>
  <c r="C34" i="1"/>
  <c r="H110" i="1"/>
  <c r="E8" i="2" l="1"/>
  <c r="F8" i="2"/>
  <c r="E27" i="2"/>
  <c r="F27" i="2"/>
  <c r="D27" i="2" l="1"/>
  <c r="F81" i="2" l="1"/>
  <c r="F26" i="2" s="1"/>
  <c r="F25" i="2" s="1"/>
  <c r="E81" i="2"/>
  <c r="E26" i="2" s="1"/>
  <c r="E25" i="2" s="1"/>
  <c r="D81" i="2"/>
  <c r="F15" i="2"/>
  <c r="F6" i="2" s="1"/>
  <c r="E15" i="2"/>
  <c r="E6" i="2" s="1"/>
  <c r="D8" i="2"/>
  <c r="E117" i="2" l="1"/>
  <c r="F117" i="2"/>
  <c r="D26" i="2"/>
  <c r="D25" i="2" s="1"/>
  <c r="D6" i="2"/>
  <c r="H8" i="3" s="1"/>
  <c r="H9" i="3" l="1"/>
  <c r="D201" i="1"/>
  <c r="D117" i="2"/>
  <c r="F208" i="1" s="1"/>
  <c r="N69" i="1" l="1"/>
  <c r="M69" i="1"/>
  <c r="J69" i="1"/>
  <c r="I69" i="1"/>
  <c r="G69" i="1"/>
  <c r="F69" i="1"/>
  <c r="C69" i="1"/>
  <c r="D69" i="1" l="1"/>
  <c r="L69" i="1" s="1"/>
  <c r="D34" i="1" l="1"/>
  <c r="L34" i="1" s="1"/>
  <c r="B6" i="3"/>
  <c r="H6" i="3" l="1"/>
  <c r="N169" i="1"/>
  <c r="M169" i="1"/>
  <c r="N167" i="1"/>
  <c r="M167" i="1"/>
  <c r="I169" i="1"/>
  <c r="J167" i="1"/>
  <c r="I167" i="1"/>
  <c r="G169" i="1"/>
  <c r="F169" i="1"/>
  <c r="G167" i="1"/>
  <c r="F167" i="1"/>
  <c r="D167" i="1"/>
  <c r="D169" i="1"/>
  <c r="C169" i="1"/>
  <c r="C167" i="1"/>
  <c r="N164" i="1"/>
  <c r="M164" i="1"/>
  <c r="N162" i="1"/>
  <c r="M162" i="1"/>
  <c r="J164" i="1"/>
  <c r="I164" i="1"/>
  <c r="J162" i="1"/>
  <c r="I162" i="1"/>
  <c r="G164" i="1"/>
  <c r="F164" i="1"/>
  <c r="G162" i="1"/>
  <c r="F162" i="1"/>
  <c r="D162" i="1"/>
  <c r="D164" i="1"/>
  <c r="C164" i="1"/>
  <c r="C162" i="1"/>
  <c r="N159" i="1"/>
  <c r="M159" i="1"/>
  <c r="N157" i="1"/>
  <c r="M157" i="1"/>
  <c r="J159" i="1"/>
  <c r="I159" i="1"/>
  <c r="J157" i="1"/>
  <c r="I157" i="1"/>
  <c r="G159" i="1"/>
  <c r="F159" i="1"/>
  <c r="G157" i="1"/>
  <c r="F157" i="1"/>
  <c r="D157" i="1"/>
  <c r="D159" i="1"/>
  <c r="C159" i="1"/>
  <c r="C157" i="1"/>
  <c r="N143" i="1"/>
  <c r="M143" i="1"/>
  <c r="N137" i="1"/>
  <c r="M137" i="1"/>
  <c r="I143" i="1"/>
  <c r="I137" i="1"/>
  <c r="G143" i="1"/>
  <c r="F143" i="1"/>
  <c r="G137" i="1"/>
  <c r="F137" i="1"/>
  <c r="D137" i="1"/>
  <c r="D143" i="1"/>
  <c r="C143" i="1"/>
  <c r="C137" i="1"/>
  <c r="H143" i="1" l="1"/>
  <c r="L159" i="1"/>
  <c r="L164" i="1"/>
  <c r="L169" i="1"/>
  <c r="L167" i="1"/>
  <c r="L157" i="1"/>
  <c r="L137" i="1"/>
  <c r="L162" i="1"/>
  <c r="F156" i="1"/>
  <c r="M156" i="1"/>
  <c r="M161" i="1"/>
  <c r="F166" i="1"/>
  <c r="M166" i="1"/>
  <c r="G156" i="1"/>
  <c r="N156" i="1"/>
  <c r="G166" i="1"/>
  <c r="J156" i="1"/>
  <c r="G161" i="1"/>
  <c r="J166" i="1"/>
  <c r="I136" i="1"/>
  <c r="I161" i="1"/>
  <c r="I166" i="1"/>
  <c r="M136" i="1"/>
  <c r="C156" i="1"/>
  <c r="D136" i="1"/>
  <c r="I156" i="1"/>
  <c r="F136" i="1"/>
  <c r="D161" i="1"/>
  <c r="D156" i="1"/>
  <c r="J136" i="1"/>
  <c r="N161" i="1"/>
  <c r="G136" i="1"/>
  <c r="J161" i="1"/>
  <c r="N166" i="1"/>
  <c r="N136" i="1"/>
  <c r="D166" i="1"/>
  <c r="F161" i="1"/>
  <c r="C166" i="1"/>
  <c r="C161" i="1"/>
  <c r="C136" i="1"/>
  <c r="N134" i="1"/>
  <c r="M134" i="1"/>
  <c r="N132" i="1"/>
  <c r="M132" i="1"/>
  <c r="N124" i="1"/>
  <c r="M124" i="1"/>
  <c r="J134" i="1"/>
  <c r="I134" i="1"/>
  <c r="J132" i="1"/>
  <c r="I132" i="1"/>
  <c r="I129" i="1"/>
  <c r="J124" i="1"/>
  <c r="I124" i="1"/>
  <c r="G134" i="1"/>
  <c r="F134" i="1"/>
  <c r="G132" i="1"/>
  <c r="F132" i="1"/>
  <c r="G124" i="1"/>
  <c r="F124" i="1"/>
  <c r="D134" i="1"/>
  <c r="D132" i="1"/>
  <c r="D124" i="1"/>
  <c r="C124" i="1"/>
  <c r="C132" i="1"/>
  <c r="C134" i="1"/>
  <c r="N121" i="1"/>
  <c r="M121" i="1"/>
  <c r="N119" i="1"/>
  <c r="M119" i="1"/>
  <c r="J121" i="1"/>
  <c r="I121" i="1"/>
  <c r="J119" i="1"/>
  <c r="I119" i="1"/>
  <c r="G121" i="1"/>
  <c r="F121" i="1"/>
  <c r="G119" i="1"/>
  <c r="F119" i="1"/>
  <c r="D121" i="1"/>
  <c r="C121" i="1"/>
  <c r="C119" i="1"/>
  <c r="N116" i="1"/>
  <c r="M116" i="1"/>
  <c r="J116" i="1"/>
  <c r="I116" i="1"/>
  <c r="G116" i="1"/>
  <c r="F116" i="1"/>
  <c r="D116" i="1"/>
  <c r="C116" i="1"/>
  <c r="N114" i="1"/>
  <c r="M114" i="1"/>
  <c r="J114" i="1"/>
  <c r="I114" i="1"/>
  <c r="G114" i="1"/>
  <c r="F114" i="1"/>
  <c r="D114" i="1"/>
  <c r="C114" i="1"/>
  <c r="N112" i="1"/>
  <c r="M112" i="1"/>
  <c r="M111" i="1" s="1"/>
  <c r="J112" i="1"/>
  <c r="I112" i="1"/>
  <c r="G112" i="1"/>
  <c r="F112" i="1"/>
  <c r="D112" i="1"/>
  <c r="C112" i="1"/>
  <c r="N109" i="1"/>
  <c r="M109" i="1"/>
  <c r="J109" i="1"/>
  <c r="I109" i="1"/>
  <c r="G109" i="1"/>
  <c r="F109" i="1"/>
  <c r="D109" i="1"/>
  <c r="C109" i="1"/>
  <c r="N104" i="1"/>
  <c r="M104" i="1"/>
  <c r="J104" i="1"/>
  <c r="I104" i="1"/>
  <c r="G104" i="1"/>
  <c r="F104" i="1"/>
  <c r="D104" i="1"/>
  <c r="C104" i="1"/>
  <c r="N101" i="1"/>
  <c r="M101" i="1"/>
  <c r="J101" i="1"/>
  <c r="I101" i="1"/>
  <c r="G101" i="1"/>
  <c r="F101" i="1"/>
  <c r="D101" i="1"/>
  <c r="C101" i="1"/>
  <c r="N98" i="1"/>
  <c r="M98" i="1"/>
  <c r="J98" i="1"/>
  <c r="I98" i="1"/>
  <c r="F98" i="1"/>
  <c r="D98" i="1"/>
  <c r="C98" i="1"/>
  <c r="N95" i="1"/>
  <c r="M95" i="1"/>
  <c r="J95" i="1"/>
  <c r="I95" i="1"/>
  <c r="G95" i="1"/>
  <c r="F95" i="1"/>
  <c r="N93" i="1"/>
  <c r="M93" i="1"/>
  <c r="J93" i="1"/>
  <c r="I93" i="1"/>
  <c r="G93" i="1"/>
  <c r="F93" i="1"/>
  <c r="D95" i="1"/>
  <c r="C95" i="1"/>
  <c r="D93" i="1"/>
  <c r="C93" i="1"/>
  <c r="N90" i="1"/>
  <c r="M90" i="1"/>
  <c r="J90" i="1"/>
  <c r="I90" i="1"/>
  <c r="G90" i="1"/>
  <c r="F90" i="1"/>
  <c r="D90" i="1"/>
  <c r="C90" i="1"/>
  <c r="N84" i="1"/>
  <c r="M84" i="1"/>
  <c r="J84" i="1"/>
  <c r="I84" i="1"/>
  <c r="G84" i="1"/>
  <c r="F84" i="1"/>
  <c r="D84" i="1"/>
  <c r="C84" i="1"/>
  <c r="N82" i="1"/>
  <c r="M82" i="1"/>
  <c r="M81" i="1" s="1"/>
  <c r="J82" i="1"/>
  <c r="I82" i="1"/>
  <c r="G82" i="1"/>
  <c r="F82" i="1"/>
  <c r="D82" i="1"/>
  <c r="C82" i="1"/>
  <c r="N79" i="1"/>
  <c r="M79" i="1"/>
  <c r="J79" i="1"/>
  <c r="I79" i="1"/>
  <c r="G79" i="1"/>
  <c r="F79" i="1"/>
  <c r="D79" i="1"/>
  <c r="C79" i="1"/>
  <c r="N77" i="1"/>
  <c r="M77" i="1"/>
  <c r="M68" i="1" s="1"/>
  <c r="J77" i="1"/>
  <c r="I77" i="1"/>
  <c r="G77" i="1"/>
  <c r="F77" i="1"/>
  <c r="D77" i="1"/>
  <c r="C77" i="1"/>
  <c r="N103" i="1" l="1"/>
  <c r="L134" i="1"/>
  <c r="H86" i="1"/>
  <c r="H109" i="1"/>
  <c r="L136" i="1"/>
  <c r="L124" i="1"/>
  <c r="L166" i="1"/>
  <c r="L129" i="1"/>
  <c r="L161" i="1"/>
  <c r="I103" i="1"/>
  <c r="L132" i="1"/>
  <c r="L79" i="1"/>
  <c r="L86" i="1"/>
  <c r="L93" i="1"/>
  <c r="N92" i="1"/>
  <c r="L98" i="1"/>
  <c r="L101" i="1"/>
  <c r="D103" i="1"/>
  <c r="L104" i="1"/>
  <c r="L109" i="1"/>
  <c r="L112" i="1"/>
  <c r="L114" i="1"/>
  <c r="L116" i="1"/>
  <c r="L77" i="1"/>
  <c r="L84" i="1"/>
  <c r="L119" i="1"/>
  <c r="L82" i="1"/>
  <c r="L90" i="1"/>
  <c r="L95" i="1"/>
  <c r="L121" i="1"/>
  <c r="L156" i="1"/>
  <c r="I118" i="1"/>
  <c r="J92" i="1"/>
  <c r="M118" i="1"/>
  <c r="D118" i="1"/>
  <c r="F81" i="1"/>
  <c r="J118" i="1"/>
  <c r="C123" i="1"/>
  <c r="F118" i="1"/>
  <c r="N118" i="1"/>
  <c r="M123" i="1"/>
  <c r="G92" i="1"/>
  <c r="N123" i="1"/>
  <c r="C118" i="1"/>
  <c r="F123" i="1"/>
  <c r="I123" i="1"/>
  <c r="J123" i="1"/>
  <c r="D123" i="1"/>
  <c r="I111" i="1"/>
  <c r="J111" i="1"/>
  <c r="I92" i="1"/>
  <c r="M103" i="1"/>
  <c r="G118" i="1"/>
  <c r="G123" i="1"/>
  <c r="C111" i="1"/>
  <c r="N111" i="1"/>
  <c r="F111" i="1"/>
  <c r="G111" i="1"/>
  <c r="D111" i="1"/>
  <c r="J103" i="1"/>
  <c r="F103" i="1"/>
  <c r="G103" i="1"/>
  <c r="C103" i="1"/>
  <c r="M97" i="1"/>
  <c r="N97" i="1"/>
  <c r="I97" i="1"/>
  <c r="J97" i="1"/>
  <c r="F97" i="1"/>
  <c r="G97" i="1"/>
  <c r="D97" i="1"/>
  <c r="C97" i="1"/>
  <c r="M92" i="1"/>
  <c r="F92" i="1"/>
  <c r="D92" i="1"/>
  <c r="F68" i="1"/>
  <c r="I68" i="1"/>
  <c r="I81" i="1"/>
  <c r="C92" i="1"/>
  <c r="J81" i="1"/>
  <c r="N81" i="1"/>
  <c r="G81" i="1"/>
  <c r="D81" i="1"/>
  <c r="C81" i="1"/>
  <c r="N68" i="1"/>
  <c r="J68" i="1"/>
  <c r="G68" i="1"/>
  <c r="D68" i="1"/>
  <c r="C68" i="1"/>
  <c r="N66" i="1"/>
  <c r="M66" i="1"/>
  <c r="J66" i="1"/>
  <c r="I66" i="1"/>
  <c r="G66" i="1"/>
  <c r="F66" i="1"/>
  <c r="D66" i="1"/>
  <c r="C66" i="1"/>
  <c r="N63" i="1"/>
  <c r="M63" i="1"/>
  <c r="J63" i="1"/>
  <c r="I63" i="1"/>
  <c r="D63" i="1"/>
  <c r="N60" i="1"/>
  <c r="M60" i="1"/>
  <c r="J60" i="1"/>
  <c r="I60" i="1"/>
  <c r="G60" i="1"/>
  <c r="F60" i="1"/>
  <c r="D60" i="1"/>
  <c r="C60" i="1"/>
  <c r="N58" i="1"/>
  <c r="M58" i="1"/>
  <c r="J58" i="1"/>
  <c r="I58" i="1"/>
  <c r="G58" i="1"/>
  <c r="F58" i="1"/>
  <c r="D58" i="1"/>
  <c r="C58" i="1"/>
  <c r="N31" i="1"/>
  <c r="M31" i="1"/>
  <c r="J31" i="1"/>
  <c r="I31" i="1"/>
  <c r="G31" i="1"/>
  <c r="F31" i="1"/>
  <c r="D31" i="1"/>
  <c r="C31" i="1"/>
  <c r="N14" i="1"/>
  <c r="N11" i="1" s="1"/>
  <c r="M14" i="1"/>
  <c r="M11" i="1" s="1"/>
  <c r="J14" i="1"/>
  <c r="J11" i="1" s="1"/>
  <c r="I14" i="1"/>
  <c r="I11" i="1" s="1"/>
  <c r="G14" i="1"/>
  <c r="G11" i="1" s="1"/>
  <c r="F14" i="1"/>
  <c r="F11" i="1" s="1"/>
  <c r="D14" i="1"/>
  <c r="D11" i="1" s="1"/>
  <c r="C14" i="1"/>
  <c r="C11" i="1" s="1"/>
  <c r="M33" i="1" l="1"/>
  <c r="G33" i="1"/>
  <c r="N33" i="1"/>
  <c r="F33" i="1"/>
  <c r="L11" i="1"/>
  <c r="I33" i="1"/>
  <c r="H103" i="1"/>
  <c r="J33" i="1"/>
  <c r="L31" i="1"/>
  <c r="L60" i="1"/>
  <c r="L66" i="1"/>
  <c r="J5" i="1"/>
  <c r="L97" i="1"/>
  <c r="L63" i="1"/>
  <c r="L14" i="1"/>
  <c r="L68" i="1"/>
  <c r="L111" i="1"/>
  <c r="L6" i="1"/>
  <c r="L123" i="1"/>
  <c r="D33" i="1"/>
  <c r="L58" i="1"/>
  <c r="L118" i="1"/>
  <c r="L81" i="1"/>
  <c r="L92" i="1"/>
  <c r="L103" i="1"/>
  <c r="L18" i="1"/>
  <c r="G5" i="1"/>
  <c r="F5" i="1"/>
  <c r="F176" i="1" s="1"/>
  <c r="M5" i="1"/>
  <c r="M176" i="1" s="1"/>
  <c r="M199" i="1" s="1"/>
  <c r="C33" i="1"/>
  <c r="I5" i="1"/>
  <c r="N5" i="1"/>
  <c r="N176" i="1" s="1"/>
  <c r="N199" i="1" s="1"/>
  <c r="D5" i="1"/>
  <c r="C5" i="1"/>
  <c r="J176" i="1" l="1"/>
  <c r="J199" i="1" s="1"/>
  <c r="I176" i="1"/>
  <c r="I199" i="1" s="1"/>
  <c r="H5" i="1"/>
  <c r="L33" i="1"/>
  <c r="G176" i="1"/>
  <c r="G199" i="1" s="1"/>
  <c r="L199" i="1" s="1"/>
  <c r="D176" i="1"/>
  <c r="D199" i="1" s="1"/>
  <c r="D202" i="1" s="1"/>
  <c r="L5" i="1"/>
  <c r="C176" i="1"/>
  <c r="J215" i="1" l="1"/>
  <c r="K199" i="1"/>
  <c r="F199" i="1"/>
  <c r="H199" i="1" s="1"/>
  <c r="H176" i="1"/>
  <c r="H208" i="1"/>
  <c r="L176" i="1"/>
  <c r="C199" i="1"/>
  <c r="F209" i="1" l="1"/>
  <c r="F210" i="1" s="1"/>
  <c r="I6" i="3"/>
  <c r="J6" i="3" s="1"/>
  <c r="J7" i="3" s="1"/>
</calcChain>
</file>

<file path=xl/sharedStrings.xml><?xml version="1.0" encoding="utf-8"?>
<sst xmlns="http://schemas.openxmlformats.org/spreadsheetml/2006/main" count="531" uniqueCount="511">
  <si>
    <t>01.0.00</t>
  </si>
  <si>
    <t>Муниципальная программа  "Развитие культуры, туризма и молодежной политики в Тутаевском муниципальном районе"</t>
  </si>
  <si>
    <t>01.1.00</t>
  </si>
  <si>
    <t>Ведомственная  целевая  программа "Молодёжь»</t>
  </si>
  <si>
    <t>01.2.00</t>
  </si>
  <si>
    <t>Муниципальная  целевая  программа "Патриотическое воспитание граждан Российской Федерации, проживающих на территории Тутаевского муниципального района"</t>
  </si>
  <si>
    <t>01.3.00</t>
  </si>
  <si>
    <t>Муниципальная  целевая  программа "Комплексные меры противодействия злоупотреблению наркотиками и их незаконному обороту"</t>
  </si>
  <si>
    <t>01.4.00</t>
  </si>
  <si>
    <t>Ведомственная целевая программа "Сохранение и развитие культуры Тутаевского муниципального района"</t>
  </si>
  <si>
    <t>01.5.00</t>
  </si>
  <si>
    <t>Муниципальная целевая программа "Профилактика правонарушений и усиление борьбы с преступностью в Тутаевском муниципальном районе"</t>
  </si>
  <si>
    <t>02.0.00</t>
  </si>
  <si>
    <t>Муниципальная программа "Развитие образования, физической культуры и спорта в Тутаевском муниципальном районе"</t>
  </si>
  <si>
    <t>02.1.00</t>
  </si>
  <si>
    <t xml:space="preserve">Ведомственная целевая программа "Развитие отрасли образования  Тутаевского муниципального района" </t>
  </si>
  <si>
    <t>02.2.00</t>
  </si>
  <si>
    <t>Муниципальная целевая программа  "Духовно-нравственное  воспитание и просвещение населения Тутаевского муниципального района "</t>
  </si>
  <si>
    <t>02.3.00</t>
  </si>
  <si>
    <t>Муниципальная целевая программа "Развитие физической культуры и спорта в Тутаевском муниципальном районе"</t>
  </si>
  <si>
    <t>02.4.00</t>
  </si>
  <si>
    <t>Муниципальная целевая программа "Развитие физкультурно-оздоровительной и спортивно-массовой работы среди детей в возрасте от 3 до 18 лет"</t>
  </si>
  <si>
    <t>02.5.00</t>
  </si>
  <si>
    <t>Муниципальная целевая программа "Профилактика безнадзорности, правонарушений и защита прав несовершеннолетних, проживающих на территории  Тутаевского муниципального района"</t>
  </si>
  <si>
    <t>03.0.00</t>
  </si>
  <si>
    <t>Муниципальная программа "Социальная поддержка населения Тутаевского муниципального района"</t>
  </si>
  <si>
    <t>03.1.00</t>
  </si>
  <si>
    <t>Ведомственная целевая программа "Социальная поддержка населения Тутаевского муниципального района"</t>
  </si>
  <si>
    <t>03.2.00</t>
  </si>
  <si>
    <t>Муниципальная целевая программа "Улучшение условий и охраны труда в Тутаевском муниципальном районе"</t>
  </si>
  <si>
    <t>03.3.00</t>
  </si>
  <si>
    <t>Муниципальная целевая программа "Доступная среда в Тутаевском муниципальном районе"</t>
  </si>
  <si>
    <t>04.0.00</t>
  </si>
  <si>
    <t xml:space="preserve">Муниципальная программа "Обеспечение качественными коммунальными услугами населения Тутаевского муниципального района"   </t>
  </si>
  <si>
    <t>04.1.00</t>
  </si>
  <si>
    <t>Муниципальная целевая программа "Развитие водоснабжения, водоотведения и очистки сточных вод на территории Тутаевского муниципального района"</t>
  </si>
  <si>
    <t>04.2.00</t>
  </si>
  <si>
    <t>Муниципальная целевая программа "Подготовка объектов коммунального хозяйства Тутаевского муниципального района к работе в осенне-зимних условиях"</t>
  </si>
  <si>
    <t>04.3.00</t>
  </si>
  <si>
    <t>Муниципальная целевая программа "Комплексная программа модернизации и реформирования жилищно-коммунального хозяйства Тутаевского муниципального район"</t>
  </si>
  <si>
    <t>04.4.00</t>
  </si>
  <si>
    <t>Муниципальная целевая программа "Развитие, ремонт и содержание муниципального жилищного фонда в Тутаевском муниципальном районе"</t>
  </si>
  <si>
    <t>05.0.00</t>
  </si>
  <si>
    <t>Муниципальная программа "Развитие автомобильного и речного транспорта в Тутаевском муниципальном районе"</t>
  </si>
  <si>
    <t>05.1.00</t>
  </si>
  <si>
    <t>Муниципальная целевая программа "Организация перевозок автомобильным транспортом в Тутаевском муниципальном районе"</t>
  </si>
  <si>
    <t>05.2.00</t>
  </si>
  <si>
    <t>Муниципальная целевая программа "Организация перевозок и развитие речного транспорта"</t>
  </si>
  <si>
    <t>06.0.00</t>
  </si>
  <si>
    <t>Муниципальная программа "Поддержка социальных инициатив и развитие некоммерческих организаций и объединений в Тутаевском муниципальном районе"</t>
  </si>
  <si>
    <t>06.1.00</t>
  </si>
  <si>
    <t>Муниципальная целевая программа "Поддержка гражданских инициатив, социально ориентированных некоммерческих организаций и территориального общественного самоуправления Тутаевского муниципального района"</t>
  </si>
  <si>
    <t>06.2.00</t>
  </si>
  <si>
    <t>Муниципальная целевая  программа "Поддержка и развитие садоводческих, огороднических некоммерческих объединений граждан на территории Тутаевского муниципального района"</t>
  </si>
  <si>
    <t>07.0.00</t>
  </si>
  <si>
    <t>Муниципальная программа "Повышение эффективности муниципального управления в Тутаевском муниципальном районе"</t>
  </si>
  <si>
    <t>07.1.00</t>
  </si>
  <si>
    <t>Муниципальная целевая  программа "Развитие муниципальной службы и совершенствование функционирования Администрации Тутаевского муниципального района и муниципальных учреждений в Тутаевском муниципальном районе"</t>
  </si>
  <si>
    <t>07.2.00</t>
  </si>
  <si>
    <t>Муниципальная целевая  программа "Информатизация управленческой деятельности Администрации Тутаевского муниципального района"</t>
  </si>
  <si>
    <t>08.0.00</t>
  </si>
  <si>
    <t>Муниципальная программа "Экономическое и перспективное развитие территорий Тутаевского муниципального района"</t>
  </si>
  <si>
    <t>08.1.00</t>
  </si>
  <si>
    <t>08.2.00</t>
  </si>
  <si>
    <t>Муниципальная целевая программа "Развитие агропромышленного комплекса в Тутаевском муниципальном районе"</t>
  </si>
  <si>
    <t>08.3.00</t>
  </si>
  <si>
    <t>09.0.00</t>
  </si>
  <si>
    <t xml:space="preserve"> Муниципальная программа "Охрана окружающей среды и природопользование в Тутаевском муниципальном районе"</t>
  </si>
  <si>
    <t>09.1.00</t>
  </si>
  <si>
    <t>09.2.00</t>
  </si>
  <si>
    <t>Муниципальная целевая программа "Ликвидация борщевика в Тутаевском муниципальном районе"</t>
  </si>
  <si>
    <t>09.2.01</t>
  </si>
  <si>
    <t>10.0.00</t>
  </si>
  <si>
    <t>Муниципальная программа "Содержание  территории Тутаевского муниципального района"</t>
  </si>
  <si>
    <t>10.1.00</t>
  </si>
  <si>
    <t xml:space="preserve"> Муниципальная целевая программа "Благоустройство и озеленение Тутаевского муниципального района"</t>
  </si>
  <si>
    <t>10.2.00</t>
  </si>
  <si>
    <t xml:space="preserve">Муниципальная целевая программа "Организация и развитие ритуальных услуг и мест захоронения в Тутаевском муниципальном районе" </t>
  </si>
  <si>
    <t>Обеспечение комплекса работ по повышению уровня благоустройства мест погребений</t>
  </si>
  <si>
    <t>10.3.00</t>
  </si>
  <si>
    <t>Муниципальная целевая программа "Развитие сетей уличного освещения на территории  Тутаевского муниципального района"</t>
  </si>
  <si>
    <t>10.4.00</t>
  </si>
  <si>
    <t>Муниципальная целевая программа "Энергосбережение и повышение энергетической эффективности использования электрической энергии при эксплуатации объектов наружного  освещения на территории Тутаевского муниципального района"</t>
  </si>
  <si>
    <t>11.0.00</t>
  </si>
  <si>
    <t>Муниципальная программа "Перспективное развитие  и формирование городской среды Тутаевского муниципального района"</t>
  </si>
  <si>
    <t>11.1.00</t>
  </si>
  <si>
    <t>Муниципальная целевая программа "Формирование  современной городской среды  Тутаевского муниципального района"</t>
  </si>
  <si>
    <t>Повышение уровня благоустройства территорий</t>
  </si>
  <si>
    <t>Реализация   проекта "Наши дворы"</t>
  </si>
  <si>
    <t>Реализация   проекта "Формирование комфортной городской среды"</t>
  </si>
  <si>
    <t>11.2.00</t>
  </si>
  <si>
    <t>Муниципальная целевая программа "Развитие дорожного хозяйства в Тутаевском муниципальном районе"</t>
  </si>
  <si>
    <t>12.0.00</t>
  </si>
  <si>
    <t xml:space="preserve"> Муниципальная программа "Развитие архитектуры и градостроительства на территории Тутаевского муниципального района"</t>
  </si>
  <si>
    <t>12.1.00</t>
  </si>
  <si>
    <t>Муниципальная целевая программа "Градостроительная деятельность на территории Тутаевского муниципального района"</t>
  </si>
  <si>
    <t>12.2.00</t>
  </si>
  <si>
    <t>Муниципальная целевая программа "Сохранение, использование и популяризация объектов культурного наследия на территории Тутаевского муниципального района"</t>
  </si>
  <si>
    <t>13.0.00</t>
  </si>
  <si>
    <t>Муниципальная программа "Обеспечение  безопасности населения Тутаевского муниципального района"</t>
  </si>
  <si>
    <t>13.1.00</t>
  </si>
  <si>
    <t>Муниципальная целевая программа "Внедрение и развитие аппаратно-программного комплекса «Безопасный город» на территории города Тутаев и Тутаевского муниципального района"</t>
  </si>
  <si>
    <t>13.2.00</t>
  </si>
  <si>
    <t>Муниципальная целевая программа "Обеспечение безопасности населения Тутаевского муниципального района"</t>
  </si>
  <si>
    <t>14.0.00</t>
  </si>
  <si>
    <t>Муниципальная программа «Сохранение общественного здоровья  населения Тутаевского муниципального района»</t>
  </si>
  <si>
    <t>14.1.00</t>
  </si>
  <si>
    <t>Муниципальная целевая  программа «Укрепление общественного здоровья  населения Тутаевского муниципального района»</t>
  </si>
  <si>
    <t>14.2.00</t>
  </si>
  <si>
    <t>Муниципальная целевая программа «Комплексные меры противодействия злоупотреблению наркотиками и их незаконному обороту»</t>
  </si>
  <si>
    <t>40.9.00</t>
  </si>
  <si>
    <t>Непрограммные расходы бюджета</t>
  </si>
  <si>
    <t>Код программы</t>
  </si>
  <si>
    <t>Значение</t>
  </si>
  <si>
    <t>Средства района</t>
  </si>
  <si>
    <t>Средства вышестоящих бюджетов</t>
  </si>
  <si>
    <t>Средства бюджета поселения</t>
  </si>
  <si>
    <t>% изменения</t>
  </si>
  <si>
    <t>Увеличение (+), уменьшение (-), руб.</t>
  </si>
  <si>
    <t>2025 год</t>
  </si>
  <si>
    <t>Примечания</t>
  </si>
  <si>
    <t xml:space="preserve">План </t>
  </si>
  <si>
    <t xml:space="preserve">Изменения </t>
  </si>
  <si>
    <t xml:space="preserve">Изменения  </t>
  </si>
  <si>
    <t>ИТОГО по программам</t>
  </si>
  <si>
    <t>Доходы</t>
  </si>
  <si>
    <t>Расходы</t>
  </si>
  <si>
    <t xml:space="preserve">За счёт остатков на нач. года </t>
  </si>
  <si>
    <t>Увеличение  (уменьшение) собственных доходов</t>
  </si>
  <si>
    <t>Увеличение обл.  и фед.средств</t>
  </si>
  <si>
    <t>увеличение за  счёт дотации</t>
  </si>
  <si>
    <t>условно утверждённые</t>
  </si>
  <si>
    <t>Субсидия на комплектование книжных фондов</t>
  </si>
  <si>
    <t>МБТ на проведение культурных мероприятий</t>
  </si>
  <si>
    <t>Субвенция на организация присмотра за детьми</t>
  </si>
  <si>
    <t xml:space="preserve"> Субвенция организация  образовательного процесса</t>
  </si>
  <si>
    <t>Субвенция на вознаграждение за классное руководство</t>
  </si>
  <si>
    <t>Субвенция на организацию питания школьников</t>
  </si>
  <si>
    <t>Субвенция на обеспечение деятельности органов опеки</t>
  </si>
  <si>
    <t>Дотация на обеспечение обязательных требований охраны объектов</t>
  </si>
  <si>
    <t xml:space="preserve"> МТБ на мероприятия по борьбе с борщевиком Сосновского</t>
  </si>
  <si>
    <t>Субвенция на содержание МКУ социального обслуживания населения</t>
  </si>
  <si>
    <t>Субвенция освобождение проезда детей из многодетных семей</t>
  </si>
  <si>
    <t>Субвенция освобождение проезда лиц, находящихся под наблюдением в связи с туберкулезом</t>
  </si>
  <si>
    <t>Субвенция на полномочия по составлению списков кандидатов в присяжные заседатели</t>
  </si>
  <si>
    <t>Субвенция  по государственной регистрации актов гражданского состояния</t>
  </si>
  <si>
    <t>Субвенция на организацию деятельности КДН</t>
  </si>
  <si>
    <t>Субвенция  на полномочия в сфере законодательства об админ.правонарушениях</t>
  </si>
  <si>
    <t>Субсидия на оплату стоимости наборов продуктов питания в лагерях</t>
  </si>
  <si>
    <t>Субвенция на обеспечение отдыха и оздоровления детей погибших сотрудников правоохранительных органов</t>
  </si>
  <si>
    <t>Субвенция на компенсацию части расходов на приобретение путевки в организации отдыха детей</t>
  </si>
  <si>
    <t>Субвенция на частичную оплату стоимости путевки в организации отдых детей</t>
  </si>
  <si>
    <t>ВСЕГО</t>
  </si>
  <si>
    <t>%</t>
  </si>
  <si>
    <t>Обеспечение мероприятий  по землеустройству и землепользованию</t>
  </si>
  <si>
    <t xml:space="preserve">Обеспечение мероприятий по начислению и сбору платы за найм муниципального жилищного фонда </t>
  </si>
  <si>
    <t>Обеспечение мероприятий  по капитальному ремонту лифтов в МКД</t>
  </si>
  <si>
    <t>Расходы на обеспечение мероприятий по организации населению услуг бань  в общих отделениях</t>
  </si>
  <si>
    <t>Расходы на содержание ОМС</t>
  </si>
  <si>
    <t>Обеспечение мероприятий по актуализации схем коммунальной инфраструктуры</t>
  </si>
  <si>
    <t>Обеспечение мероприятий  по переработке и утилизации ливневых стоков</t>
  </si>
  <si>
    <t>Обеспечение мероприятий по безопасности жителей города</t>
  </si>
  <si>
    <t>Поддержки деятельности социально-ориентированных некоммерческих организаций</t>
  </si>
  <si>
    <t>Обеспечение других обязательств в рамках передаваемых полномочий по содержанию имущества казны</t>
  </si>
  <si>
    <t xml:space="preserve">Обеспечение мероприятий по содержанию  военно-мемориального комплекса </t>
  </si>
  <si>
    <t>Обеспечение деятельности народных дружин</t>
  </si>
  <si>
    <t>Обеспечение мероприятий по осуществлению межсезонных пассажирских  перевозок на автомобильном  транспорте</t>
  </si>
  <si>
    <t>Обеспечение мероприятий по осуществлению грузопассажирских  перевозок на речном транспорте</t>
  </si>
  <si>
    <t>Обеспечение   мероприятий в области  дорожного хозяйства  по повышению безопасности дорожного движения</t>
  </si>
  <si>
    <t>Расходы на финансирование дорожного хозяйства</t>
  </si>
  <si>
    <t>Содержание и организация деятельности дорожного хозяйства</t>
  </si>
  <si>
    <t>Расходы на содержание и ремонт дорог</t>
  </si>
  <si>
    <t>Обеспечение мероприятий по организации населению услуг торговли на селе</t>
  </si>
  <si>
    <t>Обеспечение мероприятий по содержанию,  реконструкции и капитальному ремонту муниципального жилищного фонда</t>
  </si>
  <si>
    <t>Содержание и организация деятельности по благоустройству на территории поселения</t>
  </si>
  <si>
    <t>Обеспечение мероприятий в области благоустройства и озеленения</t>
  </si>
  <si>
    <t>Обеспечение мероприятий по техническому содержанию, текущему и капитальному ремонту сетей уличного освещения</t>
  </si>
  <si>
    <t>Обеспечение мероприятий по уличному освещению</t>
  </si>
  <si>
    <t>Доплаты к пенсиям муниципальным служащим поселений</t>
  </si>
  <si>
    <t>Мероприятия в области спорта и физической культуры</t>
  </si>
  <si>
    <t xml:space="preserve">Настоящий проект разработан в соответствии с Бюджетным кодексом Российской Федерации, Положением о бюджетном устройстве и бюджетном процессе в Тутаевском муниципальном районе, утвержденным решением МС ТМР от 28.09.2012 №116-г. Проект разработан в целях: - отражения доходов по предложениям главных администраторов доходов; - отражения межбюджетных трансфертов, передаваемых из других бюджетов бюджетной системы; -удовлетворения обоснованных заявок ГРБС.
</t>
  </si>
  <si>
    <t xml:space="preserve">1. Изменения доходов бюджета Тутаевского муниципального района </t>
  </si>
  <si>
    <t>№п/п</t>
  </si>
  <si>
    <t>Наименование источника дохода</t>
  </si>
  <si>
    <t xml:space="preserve">Основание </t>
  </si>
  <si>
    <t>Налоговые и неналоговые доходы, всего</t>
  </si>
  <si>
    <t>в том числе:</t>
  </si>
  <si>
    <t>Налоговые доходы</t>
  </si>
  <si>
    <t>Налог на доходы физических лиц</t>
  </si>
  <si>
    <t>182 101 02 000 01 0000 110</t>
  </si>
  <si>
    <t>Единый сельскохозяйственный налог</t>
  </si>
  <si>
    <t>182 105 03010 01 0000 110</t>
  </si>
  <si>
    <t>Налог, взимаемый в связи с патентной системой налогообложения</t>
  </si>
  <si>
    <t>182 105 04020 02 0000110</t>
  </si>
  <si>
    <t>налог на добычу общераспространенных полезных ископаемых</t>
  </si>
  <si>
    <t>182 107 01020 01 0000 110</t>
  </si>
  <si>
    <t>Акцизы</t>
  </si>
  <si>
    <t>Неналоговые доходы</t>
  </si>
  <si>
    <t>Дивиденды по акциям</t>
  </si>
  <si>
    <t>952 111 01050 05 0000 120</t>
  </si>
  <si>
    <t>Арендная плата за землю</t>
  </si>
  <si>
    <t>952 111 05013 13 0000 120, 950 111 05025 05 0000 120</t>
  </si>
  <si>
    <t>Доходы от сдачу в аренду имущества</t>
  </si>
  <si>
    <t xml:space="preserve">952 111 05000 05 0000 120 </t>
  </si>
  <si>
    <t>Плата за негативное воздействие на окружающую среду</t>
  </si>
  <si>
    <t>048 112 01000 01 0000 120</t>
  </si>
  <si>
    <t>Прочие доходы от использования имущества ( плата за установку рекламных конструкций)</t>
  </si>
  <si>
    <t>950 111 09080 05 0000 120</t>
  </si>
  <si>
    <t>Прочие доходы от оказания платных услуг (работ) получателями средств бюджетов муниципальных районов</t>
  </si>
  <si>
    <t>953 1 13 01995 05 0000 130</t>
  </si>
  <si>
    <t>Доходы от продажи земельных участков</t>
  </si>
  <si>
    <t>952 114 06013 13 0000 430, 952 114 06013 05 0000 430, 952 114 06025 05 0000 430</t>
  </si>
  <si>
    <t>Доходы от реализации имущества</t>
  </si>
  <si>
    <t>952 114 02053 05 0000 410</t>
  </si>
  <si>
    <t xml:space="preserve">Безвозмездные поступления </t>
  </si>
  <si>
    <t>Безвозмездные поступления из других бюджетов бюджетной системы</t>
  </si>
  <si>
    <t>Дотации бюджетов субъектов Российской Федерации и муниципальных образований</t>
  </si>
  <si>
    <t>Дотация на реализацию мероприятий, предусмотренных нормативными правовыми актами органов государственной власти Ярославской области</t>
  </si>
  <si>
    <t>955 202 19999 05 1004 150</t>
  </si>
  <si>
    <t>Дотация на поощрение достижения наилучших показателей по отдельным направлениям развития муниципальных образований Ярославской области</t>
  </si>
  <si>
    <t>950 202 19999 05 1006 150</t>
  </si>
  <si>
    <t>Дотации на поощрение муниципальных управленческих команд за достижение показателей деятельности органов исполнительной власти</t>
  </si>
  <si>
    <t>950 202 19999 05 1008 150</t>
  </si>
  <si>
    <t>Субсидии бюджетам субъектов Российской Федерации и муниципальных образований (межбюджетные субсидии)</t>
  </si>
  <si>
    <t>950 202 20041 05 0000 150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</si>
  <si>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</si>
  <si>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Уведомления из областного бюджета</t>
  </si>
  <si>
    <t>Субсидии бюджетам муниципальных районов на поддержку отрасли культуры(Субсидия на комплектование книжных фондов муниципальных библиотек)</t>
  </si>
  <si>
    <t>Субсидия на реализацию мероприятий по патриотическому воспитанию граждан</t>
  </si>
  <si>
    <t>Субсидия на осуществление деятельности в сфере молодежной политики  социальными учреждениями молодежи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</si>
  <si>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</si>
  <si>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Субсидия на реализацию мероприятий инициативного бюджетирования на территории Ярославской области (поддержка местных инициатив)</t>
  </si>
  <si>
    <t>950 2 02 29999 05 2032 150</t>
  </si>
  <si>
    <t>Субсидия на реализацию муниципальных программ поддержки социально ориентированных некоммерческих организаций</t>
  </si>
  <si>
    <t>950 202 29999 05 2034 150</t>
  </si>
  <si>
    <t>Субсидия на повышение оплаты труда отдельных категорий  работников муниципальных учреждений в сфере образования</t>
  </si>
  <si>
    <t>Субсидия на повышение оплаты труда работников муниципальных учреждений в сфере культуры</t>
  </si>
  <si>
    <t>Субсидия на обеспечение трудоустройства несовершеннолетних граждан на временные рабочие места</t>
  </si>
  <si>
    <t>Субвенции бюджетам субъектов Российской Федерации и муниципальных образований</t>
  </si>
  <si>
    <t>Субвенция на освобождение от оплаты стоимости  проезда лиц, находящихся под диспансерным наблюдением в связи с туберкулезом, и больных туберкулезом</t>
  </si>
  <si>
    <t>954 202 30024 05 3003 150</t>
  </si>
  <si>
    <t>954 202 20024 05 3004 150</t>
  </si>
  <si>
    <t xml:space="preserve"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 </t>
  </si>
  <si>
    <t>Субвенция на компенсацию части расходов на приобретение путевки в организации отдыха детей и их оздоровления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</si>
  <si>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</si>
  <si>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Субвенция на государственную поддержку опеки и попечительства</t>
  </si>
  <si>
    <t>Субвенция на организацию питания обучающихся образовательных организаций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</si>
  <si>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</si>
  <si>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</si>
  <si>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954 202 30024 05 3020 150</t>
  </si>
  <si>
    <t>Субвенция на оказание социальной помощи отдельным категориям  граждан</t>
  </si>
  <si>
    <t>Субвенция на организацию мероприятий при осуществлении деятельности по обращению с животными без владельцев</t>
  </si>
  <si>
    <t>950 202 30024 05 3027 150</t>
  </si>
  <si>
    <t>950 2 02 30024 05 3028 150</t>
  </si>
  <si>
    <t>Субвенция на обеспечение деятельности органов местного самоуправления в сфере социальной защиты населения</t>
  </si>
  <si>
    <t>954 202 30024 05 3029 150</t>
  </si>
  <si>
    <t>Субвенция на обеспечение деятельности   органов опеки и попечительства</t>
  </si>
  <si>
    <t>Субвенция на реализацию отдельных полномочий в сфере законодательства об административных правонарушениях</t>
  </si>
  <si>
    <t>950 2 02 30024 05 3031 150</t>
  </si>
  <si>
    <t>Субвенция на частичную оплату стоимости путевки в организации отдыха детей и их оздоровления</t>
  </si>
  <si>
    <t>953 202 30024 05 3033 150</t>
  </si>
  <si>
    <t>Субвенция на оказание социальной помощи на основании социального контракта в части расходов по доставке выплат получателям</t>
  </si>
  <si>
    <t>954 2 02 30024 05 3041 150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</si>
  <si>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</si>
  <si>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</si>
  <si>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>954 202 35404 05 0000 150</t>
  </si>
  <si>
    <t>Субвенции бюджетам муниципальных районов на государственную регистрацию актов гражданского состояния</t>
  </si>
  <si>
    <t>950 202 35930 05 0000 150</t>
  </si>
  <si>
    <t>Иные межбюджетные трансферты</t>
  </si>
  <si>
    <t>Межбюджетные трансферты на  осуществление части полномочий по решению вопросов местного значения в соответствии с заключенными соглашениями, в том числе:</t>
  </si>
  <si>
    <t>Межбюджетные трансферты на   содержание органов местного самоуправления</t>
  </si>
  <si>
    <t>955 202 40014 05 4601 150</t>
  </si>
  <si>
    <t>Межбюджетные трансферты на обеспечение мероприятий по владению, пользованию и распоряжению  имуществом, находящимся в муниципальной собственности поселения</t>
  </si>
  <si>
    <t>Межбюджетные трансферты на  организацию в границах поселения электро-, тепло-, газо- и водоснабжения населения, водоотведения и снабжения топливом населения</t>
  </si>
  <si>
    <t>950 202 40014 05 4603 150</t>
  </si>
  <si>
    <t>Межбюджетные трансферты на обеспечение мероприятий по дорожной деятельности</t>
  </si>
  <si>
    <t>950 202 40014 05 4604 150</t>
  </si>
  <si>
    <t>Межбюджетные трансферты на осуществление полномочий органов местного самоуправления в соответствии с жилищным законодательством</t>
  </si>
  <si>
    <t>950 202 40014 05 4605 150</t>
  </si>
  <si>
    <t>Межбюджетные трансферты на создание условий для предоставления транспортных услуг населению</t>
  </si>
  <si>
    <t>950 202 40014 05 4606 150</t>
  </si>
  <si>
    <t>Межбюджетные трансферты на обеспечение мероприятий по участию в профилактике терроризма и экстремизма</t>
  </si>
  <si>
    <t>950 202 40014 05 4607 150</t>
  </si>
  <si>
    <t>Межбюджетные трансферты на создание условий для обеспечения жителей поселения услугами связи, общественного питания, торговли и бытового обслуживания</t>
  </si>
  <si>
    <t>950 202 40014 05 4609 150</t>
  </si>
  <si>
    <t>Межбюджетные трансферты на создание условий для организации досуга и обеспечения жителей поселения услугами организаций культуры</t>
  </si>
  <si>
    <t>956 202 40014 05 4610 150</t>
  </si>
  <si>
    <t>Межбюджетные трансферты на обеспечение условий для развития физической культуры и спорта, проведения официальных мероприятий</t>
  </si>
  <si>
    <t>953 202 40014 05 4612 150</t>
  </si>
  <si>
    <t>Межбюджетные трансферты на организацию благоустройства территории поселения</t>
  </si>
  <si>
    <t>950 202 40014 05 4613 150</t>
  </si>
  <si>
    <t>Межбюджетные трансферты на обеспечение мероприятий по  формированию современной городской среды</t>
  </si>
  <si>
    <t>950 202 40014 05 4614 150</t>
  </si>
  <si>
    <t>Межбюджетные трансферты на организацию ритуальных услуг и содержание мест захоронения</t>
  </si>
  <si>
    <t>950 202 40014 05 4615 150</t>
  </si>
  <si>
    <t>Межбюджетные трансферты на обеспечение содержания и организации деятельности аварийно-спасательных служб и (или) аварийно-спасательных формирований на территории поселения</t>
  </si>
  <si>
    <t>950 202 40014 05 4617 150</t>
  </si>
  <si>
    <t>Межбюджетные трансферты на создание условий для деятельности народных дружин</t>
  </si>
  <si>
    <t>956 202 40014 05 4618 150</t>
  </si>
  <si>
    <t>950 202 40014 05 4619 150</t>
  </si>
  <si>
    <t>Межбюджетные трансферты на обеспечение мероприятий по содержанию  военно- мемориального комплекса</t>
  </si>
  <si>
    <t>956 202 40014 05 4621 150</t>
  </si>
  <si>
    <t>Межбюджетные трансферты на дополнительные меры социальной поддержки и социальной помощи для отдельных категорий граждан</t>
  </si>
  <si>
    <t>954 202 40014 05 4622 150</t>
  </si>
  <si>
    <t>Межбюджетные трансферты  на реализацию мероприятий по развитию инвестиционной привлекательности в монопрофильных муниципальных образованиях (строительство и реконструкция объектов инфраструктуры)</t>
  </si>
  <si>
    <t>950 202 40014 05 4625 150</t>
  </si>
  <si>
    <t>Межбюджетные трансферты на обеспечение мероприятий по выполнению прочих обязательств органами местного самоуправления</t>
  </si>
  <si>
    <t>950 202 40014 05 4627 150</t>
  </si>
  <si>
    <t>Прочие межбюджетные трансферты, передаваемые бюджетам муниципальных районов</t>
  </si>
  <si>
    <t>000 202 49999 05 0000 150</t>
  </si>
  <si>
    <t>Межбюджетный трансферт на 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</si>
  <si>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954 202 49999 05 4007 150</t>
  </si>
  <si>
    <t>Межбюджетные трансферты на проведение комплекса кадастровых работ на объектах газораспределения</t>
  </si>
  <si>
    <t>952 202 49999 05 4009 150</t>
  </si>
  <si>
    <t>Межбюджетные трансферты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</si>
  <si>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956 202 49999 05 4011 150</t>
  </si>
  <si>
    <t>Всего</t>
  </si>
  <si>
    <t>182 103 02000 01 0000 110</t>
  </si>
  <si>
    <t>950 202 19999 05 1009 150</t>
  </si>
  <si>
    <t>Дотации на реализацию мероприятий по обеспечению обязательных требований охраны объектов образования I-III категорий опасности</t>
  </si>
  <si>
    <t>Субсидия на финансирование дорожного хозяйства</t>
  </si>
  <si>
    <t>950 202 25098 05 0000 150</t>
  </si>
  <si>
    <t>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</si>
  <si>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950 2 02 25519 05 0000 150</t>
  </si>
  <si>
    <t>950 202 25750 05 0000 150</t>
  </si>
  <si>
    <t>Субсидии бюджетам муниципальных районов на реализацию мероприятий по модернизации школьных систем образования</t>
  </si>
  <si>
    <t>950 2 02 25467 05 0000 150</t>
  </si>
  <si>
    <t>950 202 29999 05 2015 150</t>
  </si>
  <si>
    <t>950 202 29999 05 2009 150</t>
  </si>
  <si>
    <t>950 202 29999 05 2006 150</t>
  </si>
  <si>
    <t>950 2 02 29999 05 2037 150</t>
  </si>
  <si>
    <t>950 202 29999 05 2038 150</t>
  </si>
  <si>
    <t>950 202 29999 05 2054 150</t>
  </si>
  <si>
    <t>Субсидия на реализацию мероприятий по созданию и модернизации объектов спортивной инфраструктуры муниципальной собственности для занятий физической культурой и спортом за счет средств областного бюджета</t>
  </si>
  <si>
    <t>950 202 27139 05 0000 150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</si>
  <si>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</si>
  <si>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Субвенция на освобождение от оплаты стоимости  проезда детей из многодетных семей, а также детей из семей, имеющих трех и более детей, в том числе детей в возрасте до 23 лет</t>
  </si>
  <si>
    <t>950 2 02 29999 05 2040 150</t>
  </si>
  <si>
    <t>950 202 30024 05 3006 150</t>
  </si>
  <si>
    <t>950 202 30024 05 3009 150</t>
  </si>
  <si>
    <t>950 202 30024 05 3010 150</t>
  </si>
  <si>
    <r>
      <t xml:space="preserve">Муниципальная </t>
    </r>
    <r>
      <rPr>
        <b/>
        <i/>
        <sz val="10"/>
        <color rgb="FF000000"/>
        <rFont val="Times New Roman"/>
        <family val="1"/>
        <charset val="204"/>
      </rPr>
      <t>целевая</t>
    </r>
    <r>
      <rPr>
        <b/>
        <i/>
        <sz val="10"/>
        <color theme="1"/>
        <rFont val="Times New Roman"/>
        <family val="1"/>
        <charset val="204"/>
      </rPr>
      <t xml:space="preserve"> программа "Развитие потребительского рынка Тутаевского муниципального района"</t>
    </r>
  </si>
  <si>
    <r>
      <t xml:space="preserve">Муниципальная </t>
    </r>
    <r>
      <rPr>
        <b/>
        <i/>
        <sz val="10"/>
        <color rgb="FF000000"/>
        <rFont val="Times New Roman"/>
        <family val="1"/>
        <charset val="204"/>
      </rPr>
      <t>целевая</t>
    </r>
    <r>
      <rPr>
        <b/>
        <i/>
        <sz val="10"/>
        <color theme="1"/>
        <rFont val="Times New Roman"/>
        <family val="1"/>
        <charset val="204"/>
      </rPr>
      <t xml:space="preserve"> программа "Развитие предпринимательства в Тутаевском муниципальном районе"</t>
    </r>
  </si>
  <si>
    <r>
      <t xml:space="preserve">Муниципальная </t>
    </r>
    <r>
      <rPr>
        <b/>
        <i/>
        <sz val="10"/>
        <color rgb="FF000000"/>
        <rFont val="Times New Roman"/>
        <family val="1"/>
        <charset val="204"/>
      </rPr>
      <t>целевая</t>
    </r>
    <r>
      <rPr>
        <b/>
        <i/>
        <sz val="10"/>
        <color theme="1"/>
        <rFont val="Times New Roman"/>
        <family val="1"/>
        <charset val="204"/>
      </rPr>
      <t xml:space="preserve"> программа "Санитарно- эпидемиологическая безопасность в Тутаевском  муниципальном районе"</t>
    </r>
  </si>
  <si>
    <t xml:space="preserve">Субвенция на организацию образовательного процесса </t>
  </si>
  <si>
    <t>950 202 30024 05 3014 150</t>
  </si>
  <si>
    <t>950 202 30024 05 3017 150</t>
  </si>
  <si>
    <t>950 202 30024 05 3015 150</t>
  </si>
  <si>
    <t>950 2 02 30024 05 3030 150</t>
  </si>
  <si>
    <t>950 202 35120 05 0000 150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</si>
  <si>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</si>
  <si>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среднего общего образования</t>
  </si>
  <si>
    <t>950 202 35303 05 0000 150</t>
  </si>
  <si>
    <t>950 202 35304 05 0000 150</t>
  </si>
  <si>
    <t>Межбюджетные трансферты на оказание поддержки деятельности социально ориентированным некоммерческим организациям и деятельности ТОС</t>
  </si>
  <si>
    <t>950 202 45453 05 0000 150</t>
  </si>
  <si>
    <t>950 202 45454 05 0000 150</t>
  </si>
  <si>
    <t>Межбюджетные трансферты, передаваемые бюджетам муниципальных районов на создание виртуальных концертных залов</t>
  </si>
  <si>
    <t>Межбюджетные трансферты, передаваемые бюджетам муниципальных районов на создание модельных муниципальных библиотек</t>
  </si>
  <si>
    <t>950 202 49999 05 4008 150</t>
  </si>
  <si>
    <t>950 202 49999 05 4018 150</t>
  </si>
  <si>
    <t>Межбюджетные трансферты на поддержку инициатив органов ученического самоуправления общеобразовательных организаций</t>
  </si>
  <si>
    <t>Межбюджетные трансферты на реализацию мероприятий по борьбе с борщевиком Сосновского</t>
  </si>
  <si>
    <t>954 202 30024 05 3021 150</t>
  </si>
  <si>
    <t>Уведомления поселений ТМР</t>
  </si>
  <si>
    <t>План доведен Главным администратором доходов - УФНС РФ по ЯО</t>
  </si>
  <si>
    <t>Исполнение судебных актов, актов других органов и должностных лиц, иных документов</t>
  </si>
  <si>
    <t>Итого изменения  по Программе</t>
  </si>
  <si>
    <t>Проектная деятельность и 5S</t>
  </si>
  <si>
    <t>Содержание имущества казны</t>
  </si>
  <si>
    <t>Субвенция на компенсацию расходов за присмотр и уход за детьми</t>
  </si>
  <si>
    <t xml:space="preserve">Субвенция на господдержку опеки и попечительства </t>
  </si>
  <si>
    <t>Расходы на обеспечение подъездов к соц. объектам</t>
  </si>
  <si>
    <t>Субвенция на мероприятия обращению с животными без владельцев</t>
  </si>
  <si>
    <t>Содержание подведомственных учреждений</t>
  </si>
  <si>
    <t>Субсидия на трудоустройство несовершелетних</t>
  </si>
  <si>
    <t>Расходы на содержание и организацию  деятельности аварийно-спасательных служб</t>
  </si>
  <si>
    <t>ФП "Цифровая культура" МТБ на создание виртуальных концертных залов</t>
  </si>
  <si>
    <t>Содержание ОМС</t>
  </si>
  <si>
    <t>Инициативное бюджетирование (ученическое самоуправление)</t>
  </si>
  <si>
    <t>ФП "Успех каждого ребенка" обновление базы для занятий физической культурой</t>
  </si>
  <si>
    <t>РП "Спорт - норма жизни" строительство ледового дворца</t>
  </si>
  <si>
    <t>Субвенция на оказание соц. помощи отд.категороиям граждан</t>
  </si>
  <si>
    <t>Субвенция на оказание соц. помощи на основании соц. контракта</t>
  </si>
  <si>
    <t>Обеспечение деятельности ОМС в сфере соц. защиты населения</t>
  </si>
  <si>
    <t>Обеспечение мероприятий по благоустройству территории , предусмотренных по НПА ЯО (Чебаковское с/п)</t>
  </si>
  <si>
    <t>Письмо Главного администратора доходов</t>
  </si>
  <si>
    <t>Обеспечение деятельности д/садов</t>
  </si>
  <si>
    <t>Дефицит  бюджета                         1 - я редакция</t>
  </si>
  <si>
    <t>Дефицит  бюджета                                   2-я редакция</t>
  </si>
  <si>
    <t>Проведение мероприятий</t>
  </si>
  <si>
    <t xml:space="preserve">  2. Изменения  расходов  бюджета Тутаевского муниципального района на 2024 год и плановый период 2025-2026гг     (редакция 2 февраль 2024)</t>
  </si>
  <si>
    <t>2026 год</t>
  </si>
  <si>
    <t xml:space="preserve">3. Изменения  источников дефицита  бюджета  Тутаевского муниципального района на 2024 год </t>
  </si>
  <si>
    <t>Содержание ребенка в семье опекуна</t>
  </si>
  <si>
    <t>Обеспечение работы спортивных площадок общеобразовательных организаций</t>
  </si>
  <si>
    <t>Обеспечение деятельности советников директора по воспитанию</t>
  </si>
  <si>
    <t>Мероприятия по строительству и реконструкции объектов теплоснабжения</t>
  </si>
  <si>
    <t>Расходы на мероприятия по ремонту грунтовых дорог</t>
  </si>
  <si>
    <t>Формирование СГС в малых городах и исторических поселениях</t>
  </si>
  <si>
    <t>Разработка ПСД ремонт а/д левый берег Тутаев (ИБК)</t>
  </si>
  <si>
    <t>Расходы на  капитальный ремонт и ремонт а/д</t>
  </si>
  <si>
    <t>Расходы на приведение в нормативное состояние БКД Ярославия</t>
  </si>
  <si>
    <t>Расходы по строительство а/д в инд. парке "Тутаев" (ПСД)</t>
  </si>
  <si>
    <t>Разработка ПСД на строительство канализационных сетей</t>
  </si>
  <si>
    <t>Мероприятия по благоустройству воинских захоронений</t>
  </si>
  <si>
    <t>Оказание услуг по захоронению невостребованных трупов</t>
  </si>
  <si>
    <t>Мероприятия по работе с детьми и молодежью</t>
  </si>
  <si>
    <t>Поддержка ТОС</t>
  </si>
  <si>
    <t>Выявление и ликвидация вреда окружающей среде</t>
  </si>
  <si>
    <t>15.0.00</t>
  </si>
  <si>
    <t>15.1.00</t>
  </si>
  <si>
    <t>15.2.00</t>
  </si>
  <si>
    <t>Муниципальная  программ "Обеспечение доступным и комфортным жильем населения  Тутаевского муниципального района"</t>
  </si>
  <si>
    <t>Муниципальная  целевая программа "Переселение граждан из аварийного жилищного фонда Тутаевского муниципального района»</t>
  </si>
  <si>
    <t>Муниципальная  целевая программа "Переселение граждан из жилищного фонда, признанного непригодным для проживания, и (или) жилищного фонда с высоким уровнем износа на территории  Тутаевского муниципального района "</t>
  </si>
  <si>
    <t>Расходы на демонтаж аварийных жилых домов</t>
  </si>
  <si>
    <t>Расходы на приобретение квартир</t>
  </si>
  <si>
    <t xml:space="preserve">гп </t>
  </si>
  <si>
    <t>Обеспечение мероприятий по ремонту дорожного покрытия у музея Космос,  (Чебаковское с/п)</t>
  </si>
  <si>
    <t>Чеб.сп</t>
  </si>
  <si>
    <t>Конст.сп</t>
  </si>
  <si>
    <t>Артем.сп</t>
  </si>
  <si>
    <t>Левобер.сп</t>
  </si>
  <si>
    <t>услуги охраны, обслуживание пожарной сигнализации  общий контур охранно-пожарной сигнализации с ГКУ ЯО "ЕЦСВ" с последующим возмещением в доход.</t>
  </si>
  <si>
    <t>Содержание учреждений спорта</t>
  </si>
  <si>
    <t>Обеспечение деятельности школ</t>
  </si>
  <si>
    <t>передача остатка суммы акцизов</t>
  </si>
  <si>
    <t>Дотация по НПА ОГВ ЯО</t>
  </si>
  <si>
    <t xml:space="preserve"> МБТ 11 300,0т.р. + дотация 4 220,0т.р.</t>
  </si>
  <si>
    <t>перераспределение средств</t>
  </si>
  <si>
    <t>остаток ДФ 7375272,87</t>
  </si>
  <si>
    <t>Пояснительная записка                                                                                                                                                                                                                                                               к проекту решения МС ТМР "О внесении изменений в решение Муниципального Совета ТМР от 21.12.2023 №25-г "О бюджете Тутаевского муниципального района на 2024 год и на плановый период 2025 - 2026 годов"</t>
  </si>
  <si>
    <t>Штрафы</t>
  </si>
  <si>
    <t xml:space="preserve">950 116 10031 05 0000 140 </t>
  </si>
  <si>
    <t>950 202 29999 05 2065 150</t>
  </si>
  <si>
    <t>Субсидия на обеспечение работы спортивных площадок общеобразовательных организаций</t>
  </si>
  <si>
    <t>950 202 35179 05 0000 150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</si>
  <si>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</si>
  <si>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950 202 20077 05 0000 150</t>
  </si>
  <si>
    <t>Субсидия на реализацию мероприятий по строительству и реконструкции объектов теплоснабжения</t>
  </si>
  <si>
    <t>Субвенция на обеспечение государственных полномочий по организации деятельности территориальных комиссий по делам несовершеннолетних и защите их прав</t>
  </si>
  <si>
    <t xml:space="preserve">950 202 29999 05 2063 150 </t>
  </si>
  <si>
    <t>Субсидия на повышение оплаты труда отдельных категорий работников муниципальных учреждений в сфере физической культуры и спорта</t>
  </si>
  <si>
    <t>950 202 30024 05 3007 150</t>
  </si>
  <si>
    <t>950 202 49999 05 4028 150</t>
  </si>
  <si>
    <t>Межбюджетные трансферты на приведение в нормативное состояние грунтовых дорог местного значения</t>
  </si>
  <si>
    <t>950 202 49999 05 4029 150</t>
  </si>
  <si>
    <t>Межбюджетные трансферты на приведение в нормативное состояние территорий муниципальных образовательных организаций</t>
  </si>
  <si>
    <t>Субсидии на приведение в нормативное состояние автомобильных дорог местного значения, обеспечивающих подъезды к объектам социального назначения</t>
  </si>
  <si>
    <t>950 202 40014 05 4628 150</t>
  </si>
  <si>
    <t>950 202 40014 05 4629 150</t>
  </si>
  <si>
    <t>950 202 40014 05 4630 150</t>
  </si>
  <si>
    <t>Межбюджетные трансферты на обеспечение мероприятий по обеспечению безопасности людей на водных объектах, охране их жизни и здоровья</t>
  </si>
  <si>
    <t>Межбюджетные трансферты на обеспечение мероприятий по работе с детьми и молодежью</t>
  </si>
  <si>
    <t>Межбюджетные трансферты на выявление и ликвидацию вреда окружающей среде</t>
  </si>
  <si>
    <t>950 202 40014 05 4616 150</t>
  </si>
  <si>
    <t>Межбюджетные трансферты на организацию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</si>
  <si>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950 202 40014 05 4602 150</t>
  </si>
  <si>
    <t>Обеспечение мероприятий по выполнению иных обязательств органами местного самоуправления</t>
  </si>
  <si>
    <t>Выплата стипендии Главы</t>
  </si>
  <si>
    <t>Выплата стипендий Главы</t>
  </si>
  <si>
    <t>Организация деятельности подведомственных учреждений</t>
  </si>
  <si>
    <t>Обеспечение мероприятий по капремонту тепловой сети</t>
  </si>
  <si>
    <t>Приобретение программных продуктов</t>
  </si>
  <si>
    <t>Расходы на приведение в нормативное состояние территорий мун. образовательных учреждений</t>
  </si>
  <si>
    <t>Обеспечение мероприятий по содержанию и  ремонту автомобильных дорог,  (Левобережное с/п акцизы)</t>
  </si>
  <si>
    <t>Мероприятия по управлению, распоряжению имуществом, оценка недвижимости</t>
  </si>
  <si>
    <t>Содержание учреждений культуры</t>
  </si>
  <si>
    <t>ПСД 775,582т.р +ремонт 40 885,730т.р. Никульского ДК -обл. средства</t>
  </si>
  <si>
    <t xml:space="preserve"> 20т.р. Содержание памятника ВОВ</t>
  </si>
  <si>
    <t>Содержание учреждений (Галактика)</t>
  </si>
  <si>
    <t>72,т.р. Ремонт локальной сети</t>
  </si>
  <si>
    <t>разница</t>
  </si>
  <si>
    <t>доходы обл.</t>
  </si>
  <si>
    <t>доходы поселения</t>
  </si>
  <si>
    <t>Инициативное бюджетирование (депутатские средства)</t>
  </si>
  <si>
    <t xml:space="preserve"> -4704,8 снятия БА изменение полномочий (кап. ремонт сетей, обследование дефектов, приобретение материалов и прочие); +277,0 т.р приобретение стальной трубы ( договор  временного заимствования с ГКУ ЯО "ЦУЖКХ"</t>
  </si>
  <si>
    <t>софинансирование на ремонт спорт. площадок и проведение экспертизы</t>
  </si>
  <si>
    <t xml:space="preserve">Изготовление ПСД и госэкспертиза на ремонт участков теплосетей, контроль </t>
  </si>
  <si>
    <t xml:space="preserve">Константиновское сп 100,469т.р.Левобережное сп 20,094т.р., Артемьевское сп 6,028т.руб </t>
  </si>
  <si>
    <t>страховка гидросооружения на р Костромка</t>
  </si>
  <si>
    <t>ремонт бассейна дс№ 6 Ягодка актуализация ПСД, экспертиза</t>
  </si>
  <si>
    <t>проведение мероприятий</t>
  </si>
  <si>
    <t>изготовление буклетов предписание прокуратуры</t>
  </si>
  <si>
    <t>639,0т.р уличный балкон Городского клуба + экспертиза; 103,1 т.р.. 5% софинансирование ремонт входной группы и утепление фасада ДК Великосельский</t>
  </si>
  <si>
    <t xml:space="preserve">софинансирование 3 этапа благоустройства стадиона п. Константиновский;  30 т.р.  окна д/с № 23 Ромашка  софинансирование </t>
  </si>
  <si>
    <t>Субсидия на повышение оплаты труда отдельных категорий работников</t>
  </si>
  <si>
    <t>доходы</t>
  </si>
  <si>
    <t>расходы</t>
  </si>
  <si>
    <t>дефицит</t>
  </si>
  <si>
    <t xml:space="preserve">ЕДДС -1 500,0 т.р. Экономия от приобретения а/м;+88,0т.р. Страховка а/м; +71,3т.р. Ремонт а/м в размере страховой выплаты;+60,0 т.р. з/пл. вознаграждение по договору(ремонт сетей в Галактике); </t>
  </si>
  <si>
    <t>пос. ср-ва проведение мероприятий 4600,00т.р.;Яркое лето 900т.р. Обл. средства</t>
  </si>
  <si>
    <t>обеспечение софинансирования строительства+ доп. Работы</t>
  </si>
  <si>
    <t>599,0 т.р. Строительный контроль;</t>
  </si>
  <si>
    <t>Межбюджетные трансферты</t>
  </si>
  <si>
    <t xml:space="preserve">Мероприятия по безопасности людей </t>
  </si>
  <si>
    <t>120т.р. Водные объекты; 50 т.р. Планы эвакуации</t>
  </si>
  <si>
    <t>оплата НДС с продажи имущества Победы 11 и Победы 6 п. Константиновский; (286т.р. Поселение коммун платежи за жилья, аренда найма)</t>
  </si>
  <si>
    <t>за счет дорожного фонда 0409</t>
  </si>
  <si>
    <t>40,0т.р. Кадастровые работы п. Константиновский ул. Ленина д.11 подвал МКД и Р.Люксембург 64а  защитные сооружения</t>
  </si>
  <si>
    <t xml:space="preserve">21,2 т.р. Футболки для волонтеров; 100,0 т.р. Транспортные расходы на мероприятия РДДМ "Движение вперед"; +150т.р. ФОТ 1 квартал; +36,4 т.р. Налоги; </t>
  </si>
  <si>
    <t xml:space="preserve">50,0т.р. Першинская школа приобретение холодильника;+12,1т.р. Савинская школа авария сетей; +15,1 т.р. Ченцевскаяшкола приобретение насоса;+534,0т.р. ПСД кап. Ремонт МОУ СШ № 4; +160,т.р.ПСД на участие в конкурсе по замене ограждений 4 учреждения(д/с № 1  Ленинец, МОУ СШ № 3,Павловская ОШ и д/с 16 Солнышко);  837,5т.р. АПС;+4678,7т.р. . налоги на имущество и землю 4 квартал; </t>
  </si>
  <si>
    <t>ДМИ исполнительные листы( Автолюбитель -2 +31,4 ,0 т.р.; Ларин В.М. - 342,6 т.р.) +1000,0т.р. Исполнительные листы АТМР; +1350,0 т.р. Административные штрафы УКСТ,ЦКО,ЖКХ ; 18 019,8 т.р. дотация с 2023 года ликвидация МУП; 13980т.р. Оплата мировых соглашений с  ООО " Газпром"</t>
  </si>
  <si>
    <t xml:space="preserve"> противопожарные мероприятия -587,8 т.р. Ремонт системы отопления и системы вентиляции д/с Малыш; ; +153,0 тр ФОТ 1 квартал</t>
  </si>
  <si>
    <t>организация подвоза детей</t>
  </si>
  <si>
    <t>раздел 0605 МУ ДО СШ № 1 Бассейн актуализация проекта газификации- 720,0т.р. ; + 430,0 т.р. увеличение ФОТ 1 квартал; 231,1т.р. Налоги на имущество и землю 4 квартал</t>
  </si>
  <si>
    <t>Созвездие и ДЮСШ 4  +790,0т.р. +230,0 т.р Увеличение ФОТ 1 квартал ; 106,1 АПС; +45,т.р. Поощрение из дотации (обл.)</t>
  </si>
  <si>
    <t xml:space="preserve"> 25,4 т.р. деп. культуры. Налоги; +1014,2 т.р. тех. обслуживание зданий администрации Романовская  35, Луначарского 105 и  пр-т 50-я летя Победы 15а ; +6 259,6 т.р.  архив монтаж АПС и ремонт помещений; +150,0 т.р.- аттестация  рабочего  места ФИС  ФРДО ( выдача аттестатов); +900,0 т.р. замена отопления адм. Здания; +2186,0 т.р. увеличение ФОТ 5% прочие; ДФ +300,0т.р приобретение модуля программы "Учет договоров; </t>
  </si>
  <si>
    <t xml:space="preserve">пос. средства 800,0 т.р. содержание туалета с з/пл. сотрудников; </t>
  </si>
  <si>
    <t>увеличение ФОТ 1 квартал 2024  на 5 и 10%;+677,8 т.р. налоги на имущество и землю 4 квартал; +284,5 т.р. з/пл. ЕДДС ( 0804)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</si>
</sst>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-;\-* #,##0.00_-;_-* &quot;-&quot;??_-;_-@_-"/>
    <numFmt numFmtId="165" formatCode="000"/>
    <numFmt numFmtId="166" formatCode="#,##0.00;[Red]#,##0.00"/>
    <numFmt numFmtId="167" formatCode="#,##0.00_ ;\-#,##0.00\ "/>
  </numFmts>
  <fonts count="3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color indexed="64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i/>
      <sz val="10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i/>
      <sz val="8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8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499984740745262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theme="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theme="0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164" fontId="14" fillId="0" borderId="0" applyFont="0" applyFill="0" applyBorder="0" applyAlignment="0" applyProtection="0"/>
    <xf numFmtId="0" fontId="20" fillId="0" borderId="0"/>
  </cellStyleXfs>
  <cellXfs count="240">
    <xf numFmtId="0" fontId="0" fillId="0" borderId="0" xfId="0"/>
    <xf numFmtId="0" fontId="3" fillId="0" borderId="0" xfId="0" applyFont="1" applyAlignment="1">
      <alignment wrapText="1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49" fontId="11" fillId="0" borderId="1" xfId="0" applyNumberFormat="1" applyFont="1" applyBorder="1" applyAlignment="1">
      <alignment vertical="distributed" wrapText="1"/>
    </xf>
    <xf numFmtId="49" fontId="11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distributed" wrapText="1"/>
    </xf>
    <xf numFmtId="0" fontId="12" fillId="0" borderId="0" xfId="0" applyFont="1"/>
    <xf numFmtId="3" fontId="10" fillId="7" borderId="1" xfId="0" applyNumberFormat="1" applyFont="1" applyFill="1" applyBorder="1" applyAlignment="1">
      <alignment vertical="top" wrapText="1"/>
    </xf>
    <xf numFmtId="3" fontId="13" fillId="7" borderId="1" xfId="0" applyNumberFormat="1" applyFont="1" applyFill="1" applyBorder="1" applyAlignment="1">
      <alignment vertical="top" wrapText="1"/>
    </xf>
    <xf numFmtId="0" fontId="15" fillId="3" borderId="1" xfId="0" applyFont="1" applyFill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7" fillId="12" borderId="1" xfId="0" applyFont="1" applyFill="1" applyBorder="1" applyAlignment="1">
      <alignment vertical="center" wrapText="1"/>
    </xf>
    <xf numFmtId="14" fontId="16" fillId="12" borderId="1" xfId="0" applyNumberFormat="1" applyFont="1" applyFill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4" fontId="16" fillId="0" borderId="1" xfId="2" applyNumberFormat="1" applyFont="1" applyBorder="1" applyAlignment="1">
      <alignment horizontal="center" vertical="center" wrapText="1"/>
    </xf>
    <xf numFmtId="0" fontId="16" fillId="3" borderId="1" xfId="0" applyFont="1" applyFill="1" applyBorder="1" applyAlignment="1">
      <alignment vertical="center" wrapText="1"/>
    </xf>
    <xf numFmtId="0" fontId="16" fillId="7" borderId="1" xfId="0" applyFont="1" applyFill="1" applyBorder="1" applyAlignment="1">
      <alignment vertical="center" wrapText="1"/>
    </xf>
    <xf numFmtId="167" fontId="16" fillId="0" borderId="1" xfId="2" applyNumberFormat="1" applyFont="1" applyBorder="1" applyAlignment="1">
      <alignment horizontal="center" vertical="center" wrapText="1"/>
    </xf>
    <xf numFmtId="166" fontId="16" fillId="0" borderId="1" xfId="2" applyNumberFormat="1" applyFont="1" applyBorder="1" applyAlignment="1">
      <alignment horizontal="center" vertical="center" wrapText="1"/>
    </xf>
    <xf numFmtId="166" fontId="17" fillId="7" borderId="1" xfId="2" applyNumberFormat="1" applyFont="1" applyFill="1" applyBorder="1" applyAlignment="1">
      <alignment vertical="center" wrapText="1"/>
    </xf>
    <xf numFmtId="14" fontId="17" fillId="12" borderId="1" xfId="0" applyNumberFormat="1" applyFont="1" applyFill="1" applyBorder="1" applyAlignment="1">
      <alignment vertical="center" wrapText="1"/>
    </xf>
    <xf numFmtId="0" fontId="15" fillId="12" borderId="1" xfId="0" applyFont="1" applyFill="1" applyBorder="1" applyAlignment="1">
      <alignment vertical="center" wrapText="1"/>
    </xf>
    <xf numFmtId="4" fontId="0" fillId="0" borderId="0" xfId="0" applyNumberFormat="1"/>
    <xf numFmtId="4" fontId="22" fillId="7" borderId="1" xfId="0" applyNumberFormat="1" applyFont="1" applyFill="1" applyBorder="1" applyAlignment="1">
      <alignment vertical="distributed" wrapText="1"/>
    </xf>
    <xf numFmtId="4" fontId="23" fillId="7" borderId="1" xfId="0" applyNumberFormat="1" applyFont="1" applyFill="1" applyBorder="1" applyAlignment="1">
      <alignment vertical="distributed" wrapText="1"/>
    </xf>
    <xf numFmtId="0" fontId="16" fillId="12" borderId="1" xfId="0" applyFont="1" applyFill="1" applyBorder="1" applyAlignment="1">
      <alignment vertical="center" wrapText="1"/>
    </xf>
    <xf numFmtId="4" fontId="16" fillId="7" borderId="1" xfId="2" applyNumberFormat="1" applyFont="1" applyFill="1" applyBorder="1" applyAlignment="1">
      <alignment horizontal="center" vertical="center" wrapText="1"/>
    </xf>
    <xf numFmtId="0" fontId="19" fillId="7" borderId="1" xfId="0" applyFont="1" applyFill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6" fillId="7" borderId="1" xfId="0" applyFont="1" applyFill="1" applyBorder="1" applyAlignment="1">
      <alignment horizontal="left" vertical="center" wrapText="1"/>
    </xf>
    <xf numFmtId="3" fontId="19" fillId="7" borderId="1" xfId="0" applyNumberFormat="1" applyFont="1" applyFill="1" applyBorder="1" applyAlignment="1">
      <alignment horizontal="left" vertical="center" wrapText="1"/>
    </xf>
    <xf numFmtId="4" fontId="16" fillId="7" borderId="1" xfId="0" applyNumberFormat="1" applyFont="1" applyFill="1" applyBorder="1" applyAlignment="1">
      <alignment horizontal="center" vertical="center"/>
    </xf>
    <xf numFmtId="0" fontId="16" fillId="7" borderId="6" xfId="0" applyFont="1" applyFill="1" applyBorder="1" applyAlignment="1">
      <alignment horizontal="center" vertical="center" wrapText="1"/>
    </xf>
    <xf numFmtId="0" fontId="26" fillId="0" borderId="1" xfId="0" applyFont="1" applyBorder="1"/>
    <xf numFmtId="0" fontId="16" fillId="7" borderId="23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4" fontId="16" fillId="0" borderId="1" xfId="0" applyNumberFormat="1" applyFont="1" applyBorder="1" applyAlignment="1">
      <alignment horizontal="center" vertical="center"/>
    </xf>
    <xf numFmtId="14" fontId="17" fillId="0" borderId="1" xfId="0" applyNumberFormat="1" applyFont="1" applyBorder="1" applyAlignment="1">
      <alignment vertical="center" wrapText="1"/>
    </xf>
    <xf numFmtId="0" fontId="16" fillId="0" borderId="24" xfId="3" applyFont="1" applyBorder="1" applyAlignment="1" applyProtection="1">
      <alignment vertical="center" wrapText="1"/>
      <protection hidden="1"/>
    </xf>
    <xf numFmtId="0" fontId="19" fillId="0" borderId="24" xfId="3" applyFont="1" applyBorder="1" applyAlignment="1" applyProtection="1">
      <alignment vertical="center" wrapText="1"/>
      <protection hidden="1"/>
    </xf>
    <xf numFmtId="0" fontId="17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left" vertical="center" wrapText="1"/>
    </xf>
    <xf numFmtId="4" fontId="17" fillId="0" borderId="1" xfId="0" applyNumberFormat="1" applyFont="1" applyBorder="1" applyAlignment="1">
      <alignment horizontal="center" vertical="center"/>
    </xf>
    <xf numFmtId="166" fontId="17" fillId="0" borderId="1" xfId="2" applyNumberFormat="1" applyFont="1" applyBorder="1" applyAlignment="1">
      <alignment horizontal="center" vertical="center" wrapText="1"/>
    </xf>
    <xf numFmtId="0" fontId="24" fillId="7" borderId="1" xfId="0" applyFont="1" applyFill="1" applyBorder="1" applyAlignment="1">
      <alignment vertical="center" wrapText="1"/>
    </xf>
    <xf numFmtId="0" fontId="27" fillId="3" borderId="1" xfId="0" applyFont="1" applyFill="1" applyBorder="1" applyAlignment="1">
      <alignment vertical="center"/>
    </xf>
    <xf numFmtId="0" fontId="15" fillId="3" borderId="1" xfId="0" applyFont="1" applyFill="1" applyBorder="1" applyAlignment="1">
      <alignment vertical="center"/>
    </xf>
    <xf numFmtId="0" fontId="24" fillId="7" borderId="6" xfId="0" applyFont="1" applyFill="1" applyBorder="1" applyAlignment="1">
      <alignment horizontal="center" vertical="center" wrapText="1"/>
    </xf>
    <xf numFmtId="0" fontId="24" fillId="0" borderId="23" xfId="0" applyFont="1" applyBorder="1" applyAlignment="1">
      <alignment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4" fontId="9" fillId="3" borderId="1" xfId="2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2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vertical="center" wrapText="1"/>
    </xf>
    <xf numFmtId="0" fontId="18" fillId="12" borderId="1" xfId="0" applyFont="1" applyFill="1" applyBorder="1" applyAlignment="1">
      <alignment vertical="center" wrapText="1"/>
    </xf>
    <xf numFmtId="4" fontId="18" fillId="12" borderId="1" xfId="2" applyNumberFormat="1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vertical="center" wrapText="1"/>
    </xf>
    <xf numFmtId="4" fontId="6" fillId="7" borderId="1" xfId="2" applyNumberFormat="1" applyFont="1" applyFill="1" applyBorder="1" applyAlignment="1">
      <alignment horizontal="center" vertical="center" wrapText="1"/>
    </xf>
    <xf numFmtId="0" fontId="29" fillId="7" borderId="1" xfId="0" applyFont="1" applyFill="1" applyBorder="1" applyAlignment="1">
      <alignment vertical="center" wrapText="1"/>
    </xf>
    <xf numFmtId="166" fontId="18" fillId="7" borderId="1" xfId="0" applyNumberFormat="1" applyFont="1" applyFill="1" applyBorder="1" applyAlignment="1">
      <alignment horizontal="center" vertical="center" wrapText="1"/>
    </xf>
    <xf numFmtId="0" fontId="29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3" fontId="29" fillId="0" borderId="1" xfId="0" applyNumberFormat="1" applyFont="1" applyBorder="1" applyAlignment="1">
      <alignment vertical="center" wrapText="1"/>
    </xf>
    <xf numFmtId="0" fontId="15" fillId="7" borderId="1" xfId="0" applyFont="1" applyFill="1" applyBorder="1" applyAlignment="1">
      <alignment vertical="center" wrapText="1"/>
    </xf>
    <xf numFmtId="0" fontId="0" fillId="7" borderId="0" xfId="0" applyFill="1"/>
    <xf numFmtId="167" fontId="15" fillId="7" borderId="1" xfId="2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9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center" vertical="center"/>
    </xf>
    <xf numFmtId="166" fontId="6" fillId="0" borderId="1" xfId="2" applyNumberFormat="1" applyFont="1" applyBorder="1" applyAlignment="1">
      <alignment horizontal="center" vertical="center" wrapText="1"/>
    </xf>
    <xf numFmtId="3" fontId="6" fillId="7" borderId="1" xfId="2" applyNumberFormat="1" applyFont="1" applyFill="1" applyBorder="1" applyAlignment="1">
      <alignment horizontal="center" vertical="center" wrapText="1"/>
    </xf>
    <xf numFmtId="167" fontId="6" fillId="7" borderId="1" xfId="2" applyNumberFormat="1" applyFont="1" applyFill="1" applyBorder="1" applyAlignment="1">
      <alignment horizontal="center" vertical="center" wrapText="1"/>
    </xf>
    <xf numFmtId="0" fontId="29" fillId="0" borderId="1" xfId="0" applyFont="1" applyBorder="1" applyAlignment="1">
      <alignment vertical="center"/>
    </xf>
    <xf numFmtId="167" fontId="6" fillId="0" borderId="1" xfId="2" applyNumberFormat="1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left" vertical="center" wrapText="1"/>
    </xf>
    <xf numFmtId="3" fontId="29" fillId="7" borderId="1" xfId="0" applyNumberFormat="1" applyFont="1" applyFill="1" applyBorder="1" applyAlignment="1">
      <alignment horizontal="left" vertical="center" wrapText="1"/>
    </xf>
    <xf numFmtId="4" fontId="9" fillId="7" borderId="1" xfId="2" applyNumberFormat="1" applyFont="1" applyFill="1" applyBorder="1" applyAlignment="1">
      <alignment horizontal="center" vertical="center" wrapText="1"/>
    </xf>
    <xf numFmtId="4" fontId="6" fillId="7" borderId="1" xfId="0" applyNumberFormat="1" applyFont="1" applyFill="1" applyBorder="1" applyAlignment="1">
      <alignment horizontal="center" vertical="center"/>
    </xf>
    <xf numFmtId="2" fontId="6" fillId="0" borderId="1" xfId="2" applyNumberFormat="1" applyFont="1" applyBorder="1" applyAlignment="1">
      <alignment horizontal="center" vertical="center" wrapText="1"/>
    </xf>
    <xf numFmtId="0" fontId="16" fillId="12" borderId="8" xfId="0" applyFont="1" applyFill="1" applyBorder="1" applyAlignment="1">
      <alignment vertical="center" wrapText="1"/>
    </xf>
    <xf numFmtId="0" fontId="9" fillId="12" borderId="1" xfId="0" applyFont="1" applyFill="1" applyBorder="1" applyAlignment="1">
      <alignment vertical="center" wrapText="1"/>
    </xf>
    <xf numFmtId="167" fontId="9" fillId="12" borderId="1" xfId="2" applyNumberFormat="1" applyFont="1" applyFill="1" applyBorder="1" applyAlignment="1">
      <alignment horizontal="center" vertical="center" wrapText="1"/>
    </xf>
    <xf numFmtId="0" fontId="30" fillId="12" borderId="1" xfId="0" applyFont="1" applyFill="1" applyBorder="1" applyAlignment="1">
      <alignment vertical="center" wrapText="1"/>
    </xf>
    <xf numFmtId="0" fontId="9" fillId="12" borderId="1" xfId="0" applyFont="1" applyFill="1" applyBorder="1" applyAlignment="1">
      <alignment horizontal="left" vertical="center" wrapText="1"/>
    </xf>
    <xf numFmtId="4" fontId="9" fillId="12" borderId="1" xfId="2" applyNumberFormat="1" applyFont="1" applyFill="1" applyBorder="1" applyAlignment="1">
      <alignment horizontal="center" vertical="center" wrapText="1"/>
    </xf>
    <xf numFmtId="0" fontId="6" fillId="7" borderId="24" xfId="0" applyFont="1" applyFill="1" applyBorder="1" applyAlignment="1">
      <alignment vertical="center" wrapText="1"/>
    </xf>
    <xf numFmtId="0" fontId="29" fillId="7" borderId="24" xfId="0" applyFont="1" applyFill="1" applyBorder="1" applyAlignment="1">
      <alignment vertical="center" wrapText="1"/>
    </xf>
    <xf numFmtId="166" fontId="6" fillId="7" borderId="1" xfId="2" applyNumberFormat="1" applyFont="1" applyFill="1" applyBorder="1" applyAlignment="1">
      <alignment horizontal="center" vertical="center" wrapText="1"/>
    </xf>
    <xf numFmtId="0" fontId="6" fillId="0" borderId="24" xfId="3" applyFont="1" applyBorder="1" applyAlignment="1" applyProtection="1">
      <alignment vertical="center" wrapText="1"/>
      <protection hidden="1"/>
    </xf>
    <xf numFmtId="0" fontId="29" fillId="0" borderId="24" xfId="3" applyFont="1" applyBorder="1" applyAlignment="1" applyProtection="1">
      <alignment vertical="center" wrapText="1"/>
      <protection hidden="1"/>
    </xf>
    <xf numFmtId="0" fontId="6" fillId="0" borderId="24" xfId="0" applyFont="1" applyBorder="1" applyAlignment="1">
      <alignment vertical="center" wrapText="1"/>
    </xf>
    <xf numFmtId="0" fontId="29" fillId="0" borderId="24" xfId="0" applyFont="1" applyBorder="1" applyAlignment="1">
      <alignment vertical="center" wrapText="1"/>
    </xf>
    <xf numFmtId="4" fontId="6" fillId="0" borderId="1" xfId="2" applyNumberFormat="1" applyFont="1" applyFill="1" applyBorder="1" applyAlignment="1">
      <alignment horizontal="center" vertical="center" wrapText="1"/>
    </xf>
    <xf numFmtId="166" fontId="6" fillId="0" borderId="1" xfId="2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1" fillId="0" borderId="1" xfId="0" applyFont="1" applyBorder="1" applyAlignment="1">
      <alignment horizontal="left" vertical="center" wrapText="1"/>
    </xf>
    <xf numFmtId="4" fontId="9" fillId="0" borderId="1" xfId="0" applyNumberFormat="1" applyFont="1" applyBorder="1" applyAlignment="1">
      <alignment horizontal="center" vertical="center"/>
    </xf>
    <xf numFmtId="0" fontId="9" fillId="3" borderId="1" xfId="0" applyFont="1" applyFill="1" applyBorder="1" applyAlignment="1">
      <alignment vertical="center"/>
    </xf>
    <xf numFmtId="4" fontId="9" fillId="3" borderId="1" xfId="0" applyNumberFormat="1" applyFont="1" applyFill="1" applyBorder="1" applyAlignment="1">
      <alignment horizontal="center" vertical="center"/>
    </xf>
    <xf numFmtId="167" fontId="18" fillId="12" borderId="1" xfId="2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vertical="top" wrapText="1" readingOrder="1"/>
    </xf>
    <xf numFmtId="0" fontId="3" fillId="0" borderId="17" xfId="0" applyFont="1" applyBorder="1" applyAlignment="1">
      <alignment horizontal="justify" vertical="top" wrapText="1" readingOrder="1"/>
    </xf>
    <xf numFmtId="0" fontId="3" fillId="0" borderId="7" xfId="0" applyFont="1" applyBorder="1" applyAlignment="1">
      <alignment horizontal="justify" vertical="top" wrapText="1" readingOrder="1"/>
    </xf>
    <xf numFmtId="0" fontId="3" fillId="0" borderId="19" xfId="0" applyFont="1" applyBorder="1" applyAlignment="1">
      <alignment horizontal="justify" vertical="top" wrapText="1" readingOrder="1"/>
    </xf>
    <xf numFmtId="0" fontId="3" fillId="0" borderId="21" xfId="0" applyFont="1" applyBorder="1" applyAlignment="1">
      <alignment horizontal="justify" vertical="top" wrapText="1" readingOrder="1"/>
    </xf>
    <xf numFmtId="4" fontId="2" fillId="11" borderId="5" xfId="0" applyNumberFormat="1" applyFont="1" applyFill="1" applyBorder="1" applyAlignment="1">
      <alignment horizontal="justify" vertical="top" wrapText="1" readingOrder="1"/>
    </xf>
    <xf numFmtId="0" fontId="3" fillId="0" borderId="0" xfId="0" applyFont="1" applyAlignment="1">
      <alignment horizontal="center" vertical="center" wrapText="1" readingOrder="1"/>
    </xf>
    <xf numFmtId="4" fontId="3" fillId="0" borderId="0" xfId="0" applyNumberFormat="1" applyFont="1" applyAlignment="1">
      <alignment horizontal="center" vertical="center" wrapText="1" readingOrder="1"/>
    </xf>
    <xf numFmtId="4" fontId="9" fillId="0" borderId="14" xfId="0" applyNumberFormat="1" applyFont="1" applyBorder="1" applyAlignment="1">
      <alignment horizontal="center" vertical="center" wrapText="1" readingOrder="1"/>
    </xf>
    <xf numFmtId="4" fontId="9" fillId="0" borderId="11" xfId="0" applyNumberFormat="1" applyFont="1" applyBorder="1" applyAlignment="1">
      <alignment horizontal="center" vertical="center" wrapText="1" readingOrder="1"/>
    </xf>
    <xf numFmtId="0" fontId="9" fillId="0" borderId="11" xfId="0" applyFont="1" applyBorder="1" applyAlignment="1">
      <alignment horizontal="center" vertical="center" wrapText="1" readingOrder="1"/>
    </xf>
    <xf numFmtId="49" fontId="2" fillId="2" borderId="18" xfId="0" applyNumberFormat="1" applyFont="1" applyFill="1" applyBorder="1" applyAlignment="1">
      <alignment horizontal="center" vertical="center" wrapText="1" readingOrder="1"/>
    </xf>
    <xf numFmtId="4" fontId="2" fillId="2" borderId="18" xfId="0" applyNumberFormat="1" applyFont="1" applyFill="1" applyBorder="1" applyAlignment="1">
      <alignment horizontal="center" vertical="center" wrapText="1" readingOrder="1"/>
    </xf>
    <xf numFmtId="10" fontId="3" fillId="2" borderId="18" xfId="0" applyNumberFormat="1" applyFont="1" applyFill="1" applyBorder="1" applyAlignment="1">
      <alignment horizontal="center" vertical="center" wrapText="1" readingOrder="1"/>
    </xf>
    <xf numFmtId="10" fontId="2" fillId="2" borderId="18" xfId="0" applyNumberFormat="1" applyFont="1" applyFill="1" applyBorder="1" applyAlignment="1">
      <alignment horizontal="center" vertical="center" wrapText="1" readingOrder="1"/>
    </xf>
    <xf numFmtId="4" fontId="2" fillId="2" borderId="5" xfId="0" applyNumberFormat="1" applyFont="1" applyFill="1" applyBorder="1" applyAlignment="1">
      <alignment horizontal="center" vertical="center" wrapText="1" readingOrder="1"/>
    </xf>
    <xf numFmtId="49" fontId="8" fillId="3" borderId="6" xfId="0" applyNumberFormat="1" applyFont="1" applyFill="1" applyBorder="1" applyAlignment="1">
      <alignment horizontal="center" vertical="center" wrapText="1" readingOrder="1"/>
    </xf>
    <xf numFmtId="4" fontId="8" fillId="3" borderId="6" xfId="0" applyNumberFormat="1" applyFont="1" applyFill="1" applyBorder="1" applyAlignment="1">
      <alignment horizontal="center" vertical="center" wrapText="1" readingOrder="1"/>
    </xf>
    <xf numFmtId="10" fontId="8" fillId="3" borderId="6" xfId="0" applyNumberFormat="1" applyFont="1" applyFill="1" applyBorder="1" applyAlignment="1">
      <alignment horizontal="center" vertical="center" wrapText="1" readingOrder="1"/>
    </xf>
    <xf numFmtId="49" fontId="3" fillId="0" borderId="1" xfId="0" applyNumberFormat="1" applyFont="1" applyBorder="1" applyAlignment="1">
      <alignment horizontal="center" vertical="center" wrapText="1" readingOrder="1"/>
    </xf>
    <xf numFmtId="4" fontId="3" fillId="0" borderId="1" xfId="0" applyNumberFormat="1" applyFont="1" applyBorder="1" applyAlignment="1">
      <alignment horizontal="center" vertical="center" wrapText="1" readingOrder="1"/>
    </xf>
    <xf numFmtId="10" fontId="3" fillId="0" borderId="1" xfId="0" applyNumberFormat="1" applyFont="1" applyBorder="1" applyAlignment="1">
      <alignment horizontal="center" vertical="center" wrapText="1" readingOrder="1"/>
    </xf>
    <xf numFmtId="4" fontId="3" fillId="0" borderId="6" xfId="0" applyNumberFormat="1" applyFont="1" applyBorder="1" applyAlignment="1">
      <alignment horizontal="center" vertical="center" wrapText="1" readingOrder="1"/>
    </xf>
    <xf numFmtId="49" fontId="8" fillId="3" borderId="1" xfId="0" applyNumberFormat="1" applyFont="1" applyFill="1" applyBorder="1" applyAlignment="1">
      <alignment horizontal="center" vertical="center" wrapText="1" readingOrder="1"/>
    </xf>
    <xf numFmtId="4" fontId="8" fillId="3" borderId="1" xfId="0" applyNumberFormat="1" applyFont="1" applyFill="1" applyBorder="1" applyAlignment="1">
      <alignment horizontal="center" vertical="center" wrapText="1" readingOrder="1"/>
    </xf>
    <xf numFmtId="10" fontId="8" fillId="3" borderId="1" xfId="0" applyNumberFormat="1" applyFont="1" applyFill="1" applyBorder="1" applyAlignment="1">
      <alignment horizontal="center" vertical="center" wrapText="1" readingOrder="1"/>
    </xf>
    <xf numFmtId="4" fontId="3" fillId="7" borderId="1" xfId="0" applyNumberFormat="1" applyFont="1" applyFill="1" applyBorder="1" applyAlignment="1">
      <alignment horizontal="center" vertical="center" wrapText="1" readingOrder="1"/>
    </xf>
    <xf numFmtId="49" fontId="18" fillId="3" borderId="1" xfId="0" applyNumberFormat="1" applyFont="1" applyFill="1" applyBorder="1" applyAlignment="1">
      <alignment horizontal="center" vertical="center" wrapText="1" readingOrder="1"/>
    </xf>
    <xf numFmtId="49" fontId="2" fillId="3" borderId="6" xfId="0" applyNumberFormat="1" applyFont="1" applyFill="1" applyBorder="1" applyAlignment="1">
      <alignment horizontal="center" vertical="center" wrapText="1" readingOrder="1"/>
    </xf>
    <xf numFmtId="4" fontId="2" fillId="3" borderId="6" xfId="0" applyNumberFormat="1" applyFont="1" applyFill="1" applyBorder="1" applyAlignment="1">
      <alignment horizontal="center" vertical="center" wrapText="1" readingOrder="1"/>
    </xf>
    <xf numFmtId="10" fontId="2" fillId="3" borderId="6" xfId="0" applyNumberFormat="1" applyFont="1" applyFill="1" applyBorder="1" applyAlignment="1">
      <alignment horizontal="center" vertical="center" wrapText="1" readingOrder="1"/>
    </xf>
    <xf numFmtId="49" fontId="3" fillId="0" borderId="8" xfId="0" applyNumberFormat="1" applyFont="1" applyBorder="1" applyAlignment="1">
      <alignment horizontal="center" vertical="center" wrapText="1" readingOrder="1"/>
    </xf>
    <xf numFmtId="4" fontId="3" fillId="0" borderId="8" xfId="0" applyNumberFormat="1" applyFont="1" applyBorder="1" applyAlignment="1">
      <alignment horizontal="center" vertical="center" wrapText="1" readingOrder="1"/>
    </xf>
    <xf numFmtId="10" fontId="3" fillId="0" borderId="8" xfId="0" applyNumberFormat="1" applyFont="1" applyBorder="1" applyAlignment="1">
      <alignment horizontal="center" vertical="center" wrapText="1" readingOrder="1"/>
    </xf>
    <xf numFmtId="4" fontId="3" fillId="7" borderId="8" xfId="0" applyNumberFormat="1" applyFont="1" applyFill="1" applyBorder="1" applyAlignment="1">
      <alignment horizontal="center" vertical="center" wrapText="1" readingOrder="1"/>
    </xf>
    <xf numFmtId="49" fontId="2" fillId="4" borderId="18" xfId="0" applyNumberFormat="1" applyFont="1" applyFill="1" applyBorder="1" applyAlignment="1">
      <alignment horizontal="center" vertical="center" wrapText="1" readingOrder="1"/>
    </xf>
    <xf numFmtId="49" fontId="8" fillId="5" borderId="6" xfId="0" applyNumberFormat="1" applyFont="1" applyFill="1" applyBorder="1" applyAlignment="1">
      <alignment horizontal="center" vertical="center" wrapText="1" readingOrder="1"/>
    </xf>
    <xf numFmtId="49" fontId="4" fillId="6" borderId="1" xfId="0" applyNumberFormat="1" applyFont="1" applyFill="1" applyBorder="1" applyAlignment="1">
      <alignment horizontal="center" vertical="center" wrapText="1" readingOrder="1"/>
    </xf>
    <xf numFmtId="49" fontId="8" fillId="5" borderId="1" xfId="0" applyNumberFormat="1" applyFont="1" applyFill="1" applyBorder="1" applyAlignment="1">
      <alignment horizontal="center" vertical="center" wrapText="1" readingOrder="1"/>
    </xf>
    <xf numFmtId="49" fontId="4" fillId="6" borderId="8" xfId="0" applyNumberFormat="1" applyFont="1" applyFill="1" applyBorder="1" applyAlignment="1">
      <alignment horizontal="center" vertical="center" wrapText="1" readingOrder="1"/>
    </xf>
    <xf numFmtId="4" fontId="8" fillId="2" borderId="18" xfId="0" applyNumberFormat="1" applyFont="1" applyFill="1" applyBorder="1" applyAlignment="1">
      <alignment horizontal="center" vertical="center" wrapText="1" readingOrder="1"/>
    </xf>
    <xf numFmtId="4" fontId="8" fillId="2" borderId="5" xfId="0" applyNumberFormat="1" applyFont="1" applyFill="1" applyBorder="1" applyAlignment="1">
      <alignment horizontal="center" vertical="center" wrapText="1" readingOrder="1"/>
    </xf>
    <xf numFmtId="49" fontId="3" fillId="6" borderId="1" xfId="0" applyNumberFormat="1" applyFont="1" applyFill="1" applyBorder="1" applyAlignment="1">
      <alignment horizontal="center" vertical="center" wrapText="1" readingOrder="1"/>
    </xf>
    <xf numFmtId="49" fontId="3" fillId="7" borderId="1" xfId="0" applyNumberFormat="1" applyFont="1" applyFill="1" applyBorder="1" applyAlignment="1">
      <alignment horizontal="center" vertical="center" wrapText="1" readingOrder="1"/>
    </xf>
    <xf numFmtId="165" fontId="2" fillId="4" borderId="18" xfId="0" applyNumberFormat="1" applyFont="1" applyFill="1" applyBorder="1" applyAlignment="1">
      <alignment horizontal="center" vertical="center" wrapText="1" readingOrder="1"/>
    </xf>
    <xf numFmtId="4" fontId="3" fillId="2" borderId="18" xfId="0" applyNumberFormat="1" applyFont="1" applyFill="1" applyBorder="1" applyAlignment="1">
      <alignment horizontal="center" vertical="center" wrapText="1" readingOrder="1"/>
    </xf>
    <xf numFmtId="49" fontId="2" fillId="3" borderId="1" xfId="0" applyNumberFormat="1" applyFont="1" applyFill="1" applyBorder="1" applyAlignment="1">
      <alignment horizontal="center" vertical="center" wrapText="1" readingOrder="1"/>
    </xf>
    <xf numFmtId="4" fontId="2" fillId="3" borderId="1" xfId="0" applyNumberFormat="1" applyFont="1" applyFill="1" applyBorder="1" applyAlignment="1">
      <alignment horizontal="center" vertical="center" wrapText="1" readingOrder="1"/>
    </xf>
    <xf numFmtId="10" fontId="2" fillId="3" borderId="1" xfId="0" applyNumberFormat="1" applyFont="1" applyFill="1" applyBorder="1" applyAlignment="1">
      <alignment horizontal="center" vertical="center" wrapText="1" readingOrder="1"/>
    </xf>
    <xf numFmtId="49" fontId="6" fillId="2" borderId="18" xfId="0" applyNumberFormat="1" applyFont="1" applyFill="1" applyBorder="1" applyAlignment="1">
      <alignment horizontal="center" vertical="center" wrapText="1" readingOrder="1"/>
    </xf>
    <xf numFmtId="49" fontId="3" fillId="0" borderId="23" xfId="0" applyNumberFormat="1" applyFont="1" applyBorder="1" applyAlignment="1">
      <alignment horizontal="center" vertical="center" wrapText="1" readingOrder="1"/>
    </xf>
    <xf numFmtId="4" fontId="3" fillId="0" borderId="23" xfId="0" applyNumberFormat="1" applyFont="1" applyBorder="1" applyAlignment="1">
      <alignment horizontal="center" vertical="center" wrapText="1" readingOrder="1"/>
    </xf>
    <xf numFmtId="10" fontId="3" fillId="0" borderId="23" xfId="0" applyNumberFormat="1" applyFont="1" applyBorder="1" applyAlignment="1">
      <alignment horizontal="center" vertical="center" wrapText="1" readingOrder="1"/>
    </xf>
    <xf numFmtId="4" fontId="3" fillId="0" borderId="26" xfId="0" applyNumberFormat="1" applyFont="1" applyBorder="1" applyAlignment="1">
      <alignment horizontal="center" vertical="center" wrapText="1" readingOrder="1"/>
    </xf>
    <xf numFmtId="49" fontId="2" fillId="9" borderId="18" xfId="0" applyNumberFormat="1" applyFont="1" applyFill="1" applyBorder="1" applyAlignment="1">
      <alignment horizontal="center" vertical="center" wrapText="1" readingOrder="1"/>
    </xf>
    <xf numFmtId="4" fontId="2" fillId="9" borderId="18" xfId="0" applyNumberFormat="1" applyFont="1" applyFill="1" applyBorder="1" applyAlignment="1">
      <alignment horizontal="center" vertical="center" wrapText="1" readingOrder="1"/>
    </xf>
    <xf numFmtId="10" fontId="2" fillId="9" borderId="18" xfId="0" applyNumberFormat="1" applyFont="1" applyFill="1" applyBorder="1" applyAlignment="1">
      <alignment horizontal="center" vertical="center" wrapText="1" readingOrder="1"/>
    </xf>
    <xf numFmtId="4" fontId="2" fillId="9" borderId="5" xfId="0" applyNumberFormat="1" applyFont="1" applyFill="1" applyBorder="1" applyAlignment="1">
      <alignment horizontal="center" vertical="center" wrapText="1" readingOrder="1"/>
    </xf>
    <xf numFmtId="49" fontId="3" fillId="0" borderId="6" xfId="0" applyNumberFormat="1" applyFont="1" applyBorder="1" applyAlignment="1">
      <alignment horizontal="center" vertical="center" wrapText="1" readingOrder="1"/>
    </xf>
    <xf numFmtId="4" fontId="3" fillId="7" borderId="6" xfId="0" applyNumberFormat="1" applyFont="1" applyFill="1" applyBorder="1" applyAlignment="1">
      <alignment horizontal="center" vertical="center" wrapText="1" readingOrder="1"/>
    </xf>
    <xf numFmtId="10" fontId="3" fillId="0" borderId="6" xfId="0" applyNumberFormat="1" applyFont="1" applyBorder="1" applyAlignment="1">
      <alignment horizontal="center" vertical="center" wrapText="1" readingOrder="1"/>
    </xf>
    <xf numFmtId="4" fontId="2" fillId="11" borderId="18" xfId="0" applyNumberFormat="1" applyFont="1" applyFill="1" applyBorder="1" applyAlignment="1">
      <alignment horizontal="center" vertical="center" wrapText="1" readingOrder="1"/>
    </xf>
    <xf numFmtId="4" fontId="16" fillId="0" borderId="0" xfId="0" applyNumberFormat="1" applyFont="1" applyAlignment="1">
      <alignment horizontal="center" vertical="center" wrapText="1" readingOrder="1"/>
    </xf>
    <xf numFmtId="4" fontId="8" fillId="0" borderId="0" xfId="0" applyNumberFormat="1" applyFont="1" applyAlignment="1">
      <alignment horizontal="center" vertical="center" wrapText="1" readingOrder="1"/>
    </xf>
    <xf numFmtId="4" fontId="2" fillId="0" borderId="1" xfId="0" applyNumberFormat="1" applyFont="1" applyBorder="1" applyAlignment="1">
      <alignment horizontal="center" vertical="center" wrapText="1" readingOrder="1"/>
    </xf>
    <xf numFmtId="0" fontId="3" fillId="0" borderId="0" xfId="0" applyFont="1" applyAlignment="1">
      <alignment horizontal="left" vertical="center" wrapText="1" readingOrder="1"/>
    </xf>
    <xf numFmtId="0" fontId="2" fillId="2" borderId="4" xfId="0" applyFont="1" applyFill="1" applyBorder="1" applyAlignment="1">
      <alignment horizontal="left" vertical="center" wrapText="1" readingOrder="1"/>
    </xf>
    <xf numFmtId="0" fontId="8" fillId="3" borderId="15" xfId="0" applyFont="1" applyFill="1" applyBorder="1" applyAlignment="1">
      <alignment horizontal="left" vertical="center" wrapText="1" readingOrder="1"/>
    </xf>
    <xf numFmtId="0" fontId="3" fillId="0" borderId="16" xfId="0" applyFont="1" applyBorder="1" applyAlignment="1">
      <alignment horizontal="left" vertical="center" wrapText="1" readingOrder="1"/>
    </xf>
    <xf numFmtId="0" fontId="8" fillId="3" borderId="16" xfId="0" applyFont="1" applyFill="1" applyBorder="1" applyAlignment="1">
      <alignment horizontal="left" vertical="center" wrapText="1" readingOrder="1"/>
    </xf>
    <xf numFmtId="0" fontId="5" fillId="2" borderId="4" xfId="0" applyFont="1" applyFill="1" applyBorder="1" applyAlignment="1">
      <alignment horizontal="left" vertical="center" wrapText="1" readingOrder="1"/>
    </xf>
    <xf numFmtId="0" fontId="2" fillId="3" borderId="15" xfId="0" applyFont="1" applyFill="1" applyBorder="1" applyAlignment="1">
      <alignment horizontal="left" vertical="center" wrapText="1" readingOrder="1"/>
    </xf>
    <xf numFmtId="0" fontId="21" fillId="3" borderId="16" xfId="0" applyFont="1" applyFill="1" applyBorder="1" applyAlignment="1">
      <alignment horizontal="left" vertical="center" wrapText="1" readingOrder="1"/>
    </xf>
    <xf numFmtId="0" fontId="3" fillId="0" borderId="20" xfId="0" applyFont="1" applyBorder="1" applyAlignment="1">
      <alignment horizontal="left" vertical="center" wrapText="1" readingOrder="1"/>
    </xf>
    <xf numFmtId="0" fontId="7" fillId="0" borderId="16" xfId="0" applyFont="1" applyBorder="1" applyAlignment="1">
      <alignment horizontal="left" vertical="center" wrapText="1" readingOrder="1"/>
    </xf>
    <xf numFmtId="0" fontId="2" fillId="3" borderId="16" xfId="0" applyFont="1" applyFill="1" applyBorder="1" applyAlignment="1">
      <alignment horizontal="left" vertical="center" wrapText="1" readingOrder="1"/>
    </xf>
    <xf numFmtId="0" fontId="9" fillId="2" borderId="4" xfId="0" applyFont="1" applyFill="1" applyBorder="1" applyAlignment="1">
      <alignment horizontal="left" vertical="center" wrapText="1" readingOrder="1"/>
    </xf>
    <xf numFmtId="0" fontId="3" fillId="6" borderId="16" xfId="1" applyFont="1" applyFill="1" applyBorder="1" applyAlignment="1">
      <alignment horizontal="left" vertical="center" wrapText="1" readingOrder="1"/>
    </xf>
    <xf numFmtId="0" fontId="8" fillId="5" borderId="15" xfId="0" applyFont="1" applyFill="1" applyBorder="1" applyAlignment="1">
      <alignment horizontal="left" vertical="center" wrapText="1" readingOrder="1"/>
    </xf>
    <xf numFmtId="0" fontId="3" fillId="8" borderId="16" xfId="0" applyFont="1" applyFill="1" applyBorder="1" applyAlignment="1">
      <alignment horizontal="left" vertical="center" wrapText="1" readingOrder="1"/>
    </xf>
    <xf numFmtId="0" fontId="18" fillId="3" borderId="16" xfId="0" applyFont="1" applyFill="1" applyBorder="1" applyAlignment="1">
      <alignment horizontal="left" vertical="center" wrapText="1" readingOrder="1"/>
    </xf>
    <xf numFmtId="0" fontId="3" fillId="8" borderId="25" xfId="0" applyFont="1" applyFill="1" applyBorder="1" applyAlignment="1">
      <alignment horizontal="left" vertical="center" wrapText="1" readingOrder="1"/>
    </xf>
    <xf numFmtId="0" fontId="2" fillId="10" borderId="4" xfId="0" applyFont="1" applyFill="1" applyBorder="1" applyAlignment="1">
      <alignment horizontal="left" vertical="center" wrapText="1" readingOrder="1"/>
    </xf>
    <xf numFmtId="0" fontId="2" fillId="9" borderId="4" xfId="0" applyFont="1" applyFill="1" applyBorder="1" applyAlignment="1">
      <alignment horizontal="left" vertical="center" wrapText="1" readingOrder="1"/>
    </xf>
    <xf numFmtId="0" fontId="3" fillId="0" borderId="15" xfId="0" applyFont="1" applyBorder="1" applyAlignment="1">
      <alignment horizontal="left" vertical="center" wrapText="1" readingOrder="1"/>
    </xf>
    <xf numFmtId="4" fontId="2" fillId="11" borderId="4" xfId="0" applyNumberFormat="1" applyFont="1" applyFill="1" applyBorder="1" applyAlignment="1">
      <alignment horizontal="left" vertical="center" wrapText="1" readingOrder="1"/>
    </xf>
    <xf numFmtId="4" fontId="6" fillId="7" borderId="1" xfId="0" applyNumberFormat="1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4" fontId="2" fillId="0" borderId="0" xfId="0" applyNumberFormat="1" applyFont="1" applyAlignment="1">
      <alignment horizontal="center" vertical="center" wrapText="1" readingOrder="1"/>
    </xf>
    <xf numFmtId="4" fontId="16" fillId="0" borderId="8" xfId="0" applyNumberFormat="1" applyFont="1" applyBorder="1" applyAlignment="1">
      <alignment horizontal="center" vertical="center" wrapText="1" readingOrder="1"/>
    </xf>
    <xf numFmtId="4" fontId="6" fillId="0" borderId="1" xfId="0" applyNumberFormat="1" applyFont="1" applyBorder="1" applyAlignment="1">
      <alignment horizontal="center" vertical="center" wrapText="1" readingOrder="1"/>
    </xf>
    <xf numFmtId="4" fontId="6" fillId="0" borderId="8" xfId="0" applyNumberFormat="1" applyFont="1" applyBorder="1" applyAlignment="1">
      <alignment horizontal="center" vertical="center" wrapText="1" readingOrder="1"/>
    </xf>
    <xf numFmtId="0" fontId="3" fillId="7" borderId="16" xfId="0" applyFont="1" applyFill="1" applyBorder="1" applyAlignment="1">
      <alignment horizontal="left" vertical="center" wrapText="1" readingOrder="1"/>
    </xf>
    <xf numFmtId="10" fontId="3" fillId="7" borderId="1" xfId="0" applyNumberFormat="1" applyFont="1" applyFill="1" applyBorder="1" applyAlignment="1">
      <alignment horizontal="center" vertical="center" wrapText="1" readingOrder="1"/>
    </xf>
    <xf numFmtId="0" fontId="3" fillId="7" borderId="7" xfId="0" applyFont="1" applyFill="1" applyBorder="1" applyAlignment="1">
      <alignment horizontal="justify" vertical="top" wrapText="1" readingOrder="1"/>
    </xf>
    <xf numFmtId="0" fontId="3" fillId="7" borderId="0" xfId="0" applyFont="1" applyFill="1" applyAlignment="1">
      <alignment horizontal="justify" vertical="top" wrapText="1" readingOrder="1"/>
    </xf>
    <xf numFmtId="0" fontId="3" fillId="7" borderId="0" xfId="0" applyFont="1" applyFill="1" applyAlignment="1">
      <alignment wrapText="1"/>
    </xf>
    <xf numFmtId="0" fontId="10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28" fillId="0" borderId="22" xfId="0" applyFont="1" applyBorder="1" applyAlignment="1">
      <alignment horizontal="center" vertical="center" wrapText="1"/>
    </xf>
    <xf numFmtId="0" fontId="12" fillId="0" borderId="22" xfId="0" applyFont="1" applyBorder="1" applyAlignment="1">
      <alignment vertical="center" wrapText="1"/>
    </xf>
    <xf numFmtId="0" fontId="9" fillId="0" borderId="8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7" borderId="8" xfId="0" applyFont="1" applyFill="1" applyBorder="1" applyAlignment="1">
      <alignment horizontal="center" vertical="center" wrapText="1"/>
    </xf>
    <xf numFmtId="0" fontId="24" fillId="7" borderId="23" xfId="0" applyFont="1" applyFill="1" applyBorder="1" applyAlignment="1">
      <alignment horizontal="center" vertical="center" wrapText="1"/>
    </xf>
    <xf numFmtId="0" fontId="24" fillId="7" borderId="6" xfId="0" applyFont="1" applyFill="1" applyBorder="1" applyAlignment="1">
      <alignment horizontal="center" vertical="center" wrapText="1"/>
    </xf>
    <xf numFmtId="0" fontId="24" fillId="0" borderId="23" xfId="0" applyFont="1" applyBorder="1" applyAlignment="1">
      <alignment vertical="center" wrapText="1"/>
    </xf>
    <xf numFmtId="0" fontId="24" fillId="0" borderId="6" xfId="0" applyFont="1" applyBorder="1" applyAlignment="1">
      <alignment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7" borderId="8" xfId="0" applyFont="1" applyFill="1" applyBorder="1" applyAlignment="1">
      <alignment horizontal="center" vertical="center" wrapText="1"/>
    </xf>
    <xf numFmtId="0" fontId="16" fillId="7" borderId="23" xfId="0" applyFont="1" applyFill="1" applyBorder="1" applyAlignment="1">
      <alignment horizontal="center" vertical="center" wrapText="1"/>
    </xf>
    <xf numFmtId="0" fontId="16" fillId="7" borderId="6" xfId="0" applyFont="1" applyFill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0" fontId="9" fillId="0" borderId="14" xfId="0" applyFont="1" applyBorder="1" applyAlignment="1">
      <alignment horizontal="center" vertical="center" wrapText="1" readingOrder="1"/>
    </xf>
    <xf numFmtId="0" fontId="6" fillId="0" borderId="3" xfId="0" applyFont="1" applyBorder="1" applyAlignment="1">
      <alignment horizontal="justify" vertical="top" wrapText="1" readingOrder="1"/>
    </xf>
    <xf numFmtId="0" fontId="6" fillId="0" borderId="10" xfId="0" applyFont="1" applyBorder="1" applyAlignment="1">
      <alignment horizontal="justify" vertical="top" wrapText="1" readingOrder="1"/>
    </xf>
    <xf numFmtId="0" fontId="2" fillId="6" borderId="2" xfId="0" applyFont="1" applyFill="1" applyBorder="1" applyAlignment="1">
      <alignment horizontal="left" vertical="center" wrapText="1" readingOrder="1"/>
    </xf>
    <xf numFmtId="0" fontId="2" fillId="6" borderId="9" xfId="0" applyFont="1" applyFill="1" applyBorder="1" applyAlignment="1">
      <alignment horizontal="left" vertical="center" wrapText="1" readingOrder="1"/>
    </xf>
    <xf numFmtId="0" fontId="2" fillId="6" borderId="13" xfId="0" applyFont="1" applyFill="1" applyBorder="1" applyAlignment="1">
      <alignment horizontal="center" vertical="center" wrapText="1" readingOrder="1"/>
    </xf>
    <xf numFmtId="0" fontId="2" fillId="6" borderId="12" xfId="0" applyFont="1" applyFill="1" applyBorder="1" applyAlignment="1">
      <alignment horizontal="center" vertical="center" wrapText="1" readingOrder="1"/>
    </xf>
    <xf numFmtId="4" fontId="9" fillId="0" borderId="13" xfId="0" applyNumberFormat="1" applyFont="1" applyBorder="1" applyAlignment="1">
      <alignment horizontal="center" vertical="center" wrapText="1" readingOrder="1"/>
    </xf>
    <xf numFmtId="4" fontId="9" fillId="0" borderId="12" xfId="0" applyNumberFormat="1" applyFont="1" applyBorder="1" applyAlignment="1">
      <alignment horizontal="center" vertical="center" wrapText="1" readingOrder="1"/>
    </xf>
    <xf numFmtId="0" fontId="9" fillId="0" borderId="0" xfId="0" applyFont="1" applyAlignment="1">
      <alignment horizontal="center" vertical="center"/>
    </xf>
    <xf numFmtId="4" fontId="22" fillId="7" borderId="1" xfId="0" applyNumberFormat="1" applyFont="1" applyFill="1" applyBorder="1" applyAlignment="1">
      <alignment vertical="distributed" wrapText="1"/>
    </xf>
    <xf numFmtId="4" fontId="22" fillId="0" borderId="1" xfId="0" applyNumberFormat="1" applyFont="1" applyBorder="1" applyAlignment="1">
      <alignment vertical="distributed" wrapText="1"/>
    </xf>
  </cellXfs>
  <cellStyles count="4">
    <cellStyle name="Обычный" xfId="0" builtinId="0"/>
    <cellStyle name="Обычный 2" xfId="1"/>
    <cellStyle name="Обычный 2 2" xfId="3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7"/>
  <sheetViews>
    <sheetView topLeftCell="B1" workbookViewId="0">
      <selection activeCell="E25" sqref="E25"/>
    </sheetView>
  </sheetViews>
  <sheetFormatPr defaultRowHeight="15" x14ac:dyDescent="0.25"/>
  <cols>
    <col min="1" max="1" width="5.7109375" hidden="1" customWidth="1"/>
    <col min="2" max="2" width="43.28515625" customWidth="1"/>
    <col min="3" max="3" width="20.140625" customWidth="1"/>
    <col min="4" max="4" width="18.5703125" customWidth="1"/>
    <col min="5" max="5" width="16.42578125" customWidth="1"/>
    <col min="6" max="6" width="15.28515625" customWidth="1"/>
    <col min="7" max="7" width="16" hidden="1" customWidth="1"/>
    <col min="8" max="8" width="15" bestFit="1" customWidth="1"/>
  </cols>
  <sheetData>
    <row r="1" spans="1:7" ht="62.25" customHeight="1" x14ac:dyDescent="0.25">
      <c r="A1" s="205" t="s">
        <v>432</v>
      </c>
      <c r="B1" s="205"/>
      <c r="C1" s="205"/>
      <c r="D1" s="205"/>
      <c r="E1" s="205"/>
      <c r="F1" s="205"/>
      <c r="G1" s="205"/>
    </row>
    <row r="2" spans="1:7" ht="90.95" customHeight="1" x14ac:dyDescent="0.25">
      <c r="A2" s="206" t="s">
        <v>180</v>
      </c>
      <c r="B2" s="206"/>
      <c r="C2" s="206"/>
      <c r="D2" s="206"/>
      <c r="E2" s="206"/>
      <c r="F2" s="206"/>
      <c r="G2" s="206"/>
    </row>
    <row r="3" spans="1:7" x14ac:dyDescent="0.25">
      <c r="A3" s="207" t="s">
        <v>181</v>
      </c>
      <c r="B3" s="207"/>
      <c r="C3" s="207"/>
      <c r="D3" s="207"/>
      <c r="E3" s="207"/>
      <c r="F3" s="207"/>
      <c r="G3" s="208"/>
    </row>
    <row r="4" spans="1:7" x14ac:dyDescent="0.25">
      <c r="A4" s="209" t="s">
        <v>182</v>
      </c>
      <c r="B4" s="211" t="s">
        <v>183</v>
      </c>
      <c r="C4" s="52"/>
      <c r="D4" s="53">
        <v>2024</v>
      </c>
      <c r="E4" s="53">
        <v>2025</v>
      </c>
      <c r="F4" s="53">
        <v>2026</v>
      </c>
      <c r="G4" s="209" t="s">
        <v>184</v>
      </c>
    </row>
    <row r="5" spans="1:7" ht="38.25" x14ac:dyDescent="0.25">
      <c r="A5" s="210"/>
      <c r="B5" s="212"/>
      <c r="C5" s="54"/>
      <c r="D5" s="55" t="s">
        <v>118</v>
      </c>
      <c r="E5" s="55" t="s">
        <v>118</v>
      </c>
      <c r="F5" s="55" t="s">
        <v>118</v>
      </c>
      <c r="G5" s="210"/>
    </row>
    <row r="6" spans="1:7" ht="30.75" customHeight="1" x14ac:dyDescent="0.25">
      <c r="A6" s="11"/>
      <c r="B6" s="56" t="s">
        <v>185</v>
      </c>
      <c r="C6" s="56"/>
      <c r="D6" s="57">
        <f>D8+D15</f>
        <v>10371300</v>
      </c>
      <c r="E6" s="57">
        <f t="shared" ref="E6:F6" si="0">E8+E15</f>
        <v>0</v>
      </c>
      <c r="F6" s="57">
        <f t="shared" si="0"/>
        <v>0</v>
      </c>
      <c r="G6" s="17"/>
    </row>
    <row r="7" spans="1:7" ht="14.25" customHeight="1" x14ac:dyDescent="0.25">
      <c r="A7" s="12"/>
      <c r="B7" s="58" t="s">
        <v>186</v>
      </c>
      <c r="C7" s="58"/>
      <c r="D7" s="59"/>
      <c r="E7" s="60"/>
      <c r="F7" s="60"/>
      <c r="G7" s="12"/>
    </row>
    <row r="8" spans="1:7" ht="24" hidden="1" customHeight="1" x14ac:dyDescent="0.25">
      <c r="A8" s="13"/>
      <c r="B8" s="61" t="s">
        <v>187</v>
      </c>
      <c r="C8" s="61"/>
      <c r="D8" s="62">
        <f>D14</f>
        <v>0</v>
      </c>
      <c r="E8" s="62">
        <f t="shared" ref="E8:F8" si="1">E14</f>
        <v>0</v>
      </c>
      <c r="F8" s="62">
        <f t="shared" si="1"/>
        <v>0</v>
      </c>
      <c r="G8" s="27"/>
    </row>
    <row r="9" spans="1:7" ht="25.5" hidden="1" x14ac:dyDescent="0.25">
      <c r="A9" s="13"/>
      <c r="B9" s="63" t="s">
        <v>188</v>
      </c>
      <c r="C9" s="63" t="s">
        <v>189</v>
      </c>
      <c r="D9" s="64"/>
      <c r="E9" s="64"/>
      <c r="F9" s="64"/>
      <c r="G9" s="215" t="s">
        <v>365</v>
      </c>
    </row>
    <row r="10" spans="1:7" ht="22.5" hidden="1" x14ac:dyDescent="0.25">
      <c r="A10" s="13"/>
      <c r="B10" s="63" t="s">
        <v>190</v>
      </c>
      <c r="C10" s="65" t="s">
        <v>191</v>
      </c>
      <c r="D10" s="64"/>
      <c r="E10" s="66"/>
      <c r="F10" s="66"/>
      <c r="G10" s="216"/>
    </row>
    <row r="11" spans="1:7" ht="25.5" hidden="1" x14ac:dyDescent="0.25">
      <c r="A11" s="12"/>
      <c r="B11" s="58" t="s">
        <v>192</v>
      </c>
      <c r="C11" s="67" t="s">
        <v>193</v>
      </c>
      <c r="D11" s="59"/>
      <c r="E11" s="60"/>
      <c r="F11" s="60"/>
      <c r="G11" s="216"/>
    </row>
    <row r="12" spans="1:7" ht="25.5" hidden="1" x14ac:dyDescent="0.25">
      <c r="A12" s="12"/>
      <c r="B12" s="58" t="s">
        <v>194</v>
      </c>
      <c r="C12" s="58" t="s">
        <v>195</v>
      </c>
      <c r="D12" s="59"/>
      <c r="E12" s="60"/>
      <c r="F12" s="60"/>
      <c r="G12" s="216"/>
    </row>
    <row r="13" spans="1:7" hidden="1" x14ac:dyDescent="0.25">
      <c r="A13" s="12"/>
      <c r="B13" s="58"/>
      <c r="C13" s="58"/>
      <c r="D13" s="59"/>
      <c r="E13" s="60"/>
      <c r="F13" s="60"/>
      <c r="G13" s="216"/>
    </row>
    <row r="14" spans="1:7" ht="65.25" hidden="1" customHeight="1" x14ac:dyDescent="0.25">
      <c r="A14" s="12"/>
      <c r="B14" s="58" t="s">
        <v>196</v>
      </c>
      <c r="C14" s="58" t="s">
        <v>317</v>
      </c>
      <c r="D14" s="64"/>
      <c r="E14" s="60"/>
      <c r="F14" s="68"/>
      <c r="G14" s="217"/>
    </row>
    <row r="15" spans="1:7" x14ac:dyDescent="0.25">
      <c r="A15" s="14"/>
      <c r="B15" s="61" t="s">
        <v>197</v>
      </c>
      <c r="C15" s="61"/>
      <c r="D15" s="62">
        <f>D23+D24</f>
        <v>10371300</v>
      </c>
      <c r="E15" s="62">
        <f>E17+E18+E19+E21+E22+E23+E24</f>
        <v>0</v>
      </c>
      <c r="F15" s="62">
        <f>F17+F18+F19+F21+F22+F23+F24</f>
        <v>0</v>
      </c>
      <c r="G15" s="13"/>
    </row>
    <row r="16" spans="1:7" ht="25.5" hidden="1" x14ac:dyDescent="0.25">
      <c r="A16" s="14"/>
      <c r="B16" s="63" t="s">
        <v>198</v>
      </c>
      <c r="C16" s="63" t="s">
        <v>199</v>
      </c>
      <c r="D16" s="64"/>
      <c r="E16" s="64"/>
      <c r="F16" s="64"/>
      <c r="G16" s="220"/>
    </row>
    <row r="17" spans="1:8" ht="33.75" hidden="1" x14ac:dyDescent="0.25">
      <c r="A17" s="12"/>
      <c r="B17" s="58" t="s">
        <v>200</v>
      </c>
      <c r="C17" s="67" t="s">
        <v>201</v>
      </c>
      <c r="D17" s="59"/>
      <c r="E17" s="60"/>
      <c r="F17" s="60"/>
      <c r="G17" s="221"/>
    </row>
    <row r="18" spans="1:8" ht="22.5" hidden="1" x14ac:dyDescent="0.25">
      <c r="A18" s="12"/>
      <c r="B18" s="58" t="s">
        <v>202</v>
      </c>
      <c r="C18" s="67" t="s">
        <v>203</v>
      </c>
      <c r="D18" s="59"/>
      <c r="E18" s="60"/>
      <c r="F18" s="60"/>
      <c r="G18" s="222"/>
    </row>
    <row r="19" spans="1:8" ht="25.5" hidden="1" x14ac:dyDescent="0.25">
      <c r="A19" s="12"/>
      <c r="B19" s="58" t="s">
        <v>204</v>
      </c>
      <c r="C19" s="67" t="s">
        <v>205</v>
      </c>
      <c r="D19" s="59"/>
      <c r="E19" s="69"/>
      <c r="F19" s="69"/>
      <c r="G19" s="12"/>
    </row>
    <row r="20" spans="1:8" ht="23.25" hidden="1" customHeight="1" x14ac:dyDescent="0.25">
      <c r="A20" s="12"/>
      <c r="B20" s="58" t="s">
        <v>206</v>
      </c>
      <c r="C20" s="67" t="s">
        <v>207</v>
      </c>
      <c r="D20" s="59"/>
      <c r="E20" s="69"/>
      <c r="F20" s="69"/>
      <c r="G20" s="12"/>
    </row>
    <row r="21" spans="1:8" ht="38.25" hidden="1" x14ac:dyDescent="0.25">
      <c r="A21" s="12"/>
      <c r="B21" s="58" t="s">
        <v>208</v>
      </c>
      <c r="C21" s="67" t="s">
        <v>209</v>
      </c>
      <c r="D21" s="64"/>
      <c r="E21" s="60"/>
      <c r="F21" s="60"/>
      <c r="G21" s="12" t="s">
        <v>386</v>
      </c>
    </row>
    <row r="22" spans="1:8" ht="45" hidden="1" x14ac:dyDescent="0.25">
      <c r="A22" s="12"/>
      <c r="B22" s="58" t="s">
        <v>210</v>
      </c>
      <c r="C22" s="67" t="s">
        <v>211</v>
      </c>
      <c r="D22" s="59"/>
      <c r="E22" s="60"/>
      <c r="F22" s="60"/>
      <c r="G22" s="30"/>
    </row>
    <row r="23" spans="1:8" ht="22.5" x14ac:dyDescent="0.25">
      <c r="A23" s="12"/>
      <c r="B23" s="58" t="s">
        <v>212</v>
      </c>
      <c r="C23" s="70" t="s">
        <v>213</v>
      </c>
      <c r="D23" s="59">
        <v>10300000</v>
      </c>
      <c r="E23" s="60">
        <v>0</v>
      </c>
      <c r="F23" s="60">
        <v>0</v>
      </c>
      <c r="G23" s="12"/>
    </row>
    <row r="24" spans="1:8" ht="22.5" x14ac:dyDescent="0.25">
      <c r="A24" s="12"/>
      <c r="B24" s="58" t="s">
        <v>433</v>
      </c>
      <c r="C24" s="67" t="s">
        <v>434</v>
      </c>
      <c r="D24" s="59">
        <v>71300</v>
      </c>
      <c r="E24" s="60">
        <v>0</v>
      </c>
      <c r="F24" s="60">
        <v>0</v>
      </c>
      <c r="G24" s="12"/>
    </row>
    <row r="25" spans="1:8" x14ac:dyDescent="0.25">
      <c r="A25" s="11"/>
      <c r="B25" s="56" t="s">
        <v>214</v>
      </c>
      <c r="C25" s="56"/>
      <c r="D25" s="57">
        <f>D26</f>
        <v>1993246638</v>
      </c>
      <c r="E25" s="57">
        <f>E26+E110</f>
        <v>1399961354</v>
      </c>
      <c r="F25" s="57">
        <f>F26+F110</f>
        <v>1265406407</v>
      </c>
      <c r="G25" s="17"/>
    </row>
    <row r="26" spans="1:8" ht="25.5" x14ac:dyDescent="0.25">
      <c r="A26" s="11"/>
      <c r="B26" s="56" t="s">
        <v>215</v>
      </c>
      <c r="C26" s="56"/>
      <c r="D26" s="57">
        <f>D27+D32+D56+D81</f>
        <v>1993246638</v>
      </c>
      <c r="E26" s="57">
        <f>E27+E32+E56+E81</f>
        <v>1399961354</v>
      </c>
      <c r="F26" s="57">
        <f>F27+F32+F56+F81</f>
        <v>1265406407</v>
      </c>
      <c r="G26" s="17"/>
    </row>
    <row r="27" spans="1:8" ht="36.950000000000003" customHeight="1" x14ac:dyDescent="0.25">
      <c r="A27" s="11"/>
      <c r="B27" s="91" t="s">
        <v>216</v>
      </c>
      <c r="C27" s="91"/>
      <c r="D27" s="92">
        <f>D28+D30+D31</f>
        <v>54287326</v>
      </c>
      <c r="E27" s="92">
        <f t="shared" ref="E27:F27" si="2">E28+E30+E31</f>
        <v>2284764</v>
      </c>
      <c r="F27" s="92">
        <f t="shared" si="2"/>
        <v>2284764</v>
      </c>
      <c r="G27" s="23"/>
    </row>
    <row r="28" spans="1:8" s="72" customFormat="1" ht="51" x14ac:dyDescent="0.25">
      <c r="A28" s="71"/>
      <c r="B28" s="82" t="s">
        <v>217</v>
      </c>
      <c r="C28" s="83" t="s">
        <v>218</v>
      </c>
      <c r="D28" s="64">
        <v>52002562</v>
      </c>
      <c r="E28" s="84">
        <v>0</v>
      </c>
      <c r="F28" s="84">
        <v>0</v>
      </c>
      <c r="G28" s="223"/>
    </row>
    <row r="29" spans="1:8" s="72" customFormat="1" ht="62.25" hidden="1" customHeight="1" x14ac:dyDescent="0.25">
      <c r="A29" s="71"/>
      <c r="B29" s="31" t="s">
        <v>219</v>
      </c>
      <c r="C29" s="32" t="s">
        <v>220</v>
      </c>
      <c r="D29" s="33"/>
      <c r="E29" s="73"/>
      <c r="F29" s="73"/>
      <c r="G29" s="224"/>
    </row>
    <row r="30" spans="1:8" s="72" customFormat="1" ht="69.75" hidden="1" customHeight="1" x14ac:dyDescent="0.25">
      <c r="A30" s="71"/>
      <c r="B30" s="31" t="s">
        <v>221</v>
      </c>
      <c r="C30" s="32" t="s">
        <v>222</v>
      </c>
      <c r="D30" s="33"/>
      <c r="E30" s="73"/>
      <c r="F30" s="73"/>
      <c r="G30" s="225"/>
    </row>
    <row r="31" spans="1:8" ht="46.5" customHeight="1" x14ac:dyDescent="0.25">
      <c r="A31" s="11"/>
      <c r="B31" s="82" t="s">
        <v>319</v>
      </c>
      <c r="C31" s="83" t="s">
        <v>318</v>
      </c>
      <c r="D31" s="85">
        <v>2284764</v>
      </c>
      <c r="E31" s="79">
        <v>2284764</v>
      </c>
      <c r="F31" s="79">
        <v>2284764</v>
      </c>
      <c r="G31" s="34"/>
    </row>
    <row r="32" spans="1:8" ht="51.75" customHeight="1" x14ac:dyDescent="0.25">
      <c r="A32" s="13"/>
      <c r="B32" s="61" t="s">
        <v>223</v>
      </c>
      <c r="C32" s="90"/>
      <c r="D32" s="62">
        <f>D33+D34+D35+D36+D38+D40+D44+D47+D48+D49+D50+D51+D52</f>
        <v>384693432</v>
      </c>
      <c r="E32" s="62">
        <f t="shared" ref="E32:F32" si="3">E33+E34+E35+E36+E38+E40+E44+E47+E48+E49+E50+E51+E52</f>
        <v>84929722</v>
      </c>
      <c r="F32" s="62">
        <f t="shared" si="3"/>
        <v>84934248</v>
      </c>
      <c r="G32" s="27"/>
      <c r="H32" s="24"/>
    </row>
    <row r="33" spans="1:8" ht="24.75" customHeight="1" x14ac:dyDescent="0.25">
      <c r="A33" s="13"/>
      <c r="B33" s="63" t="s">
        <v>320</v>
      </c>
      <c r="C33" s="65" t="s">
        <v>224</v>
      </c>
      <c r="D33" s="64">
        <v>20109191</v>
      </c>
      <c r="E33" s="64">
        <v>20109191</v>
      </c>
      <c r="F33" s="64">
        <v>20109191</v>
      </c>
      <c r="G33" s="87"/>
      <c r="H33" s="24"/>
    </row>
    <row r="34" spans="1:8" ht="53.25" customHeight="1" x14ac:dyDescent="0.25">
      <c r="A34" s="13"/>
      <c r="B34" s="63" t="s">
        <v>449</v>
      </c>
      <c r="C34" s="65" t="s">
        <v>224</v>
      </c>
      <c r="D34" s="64">
        <v>7679811</v>
      </c>
      <c r="E34" s="64">
        <v>7679811</v>
      </c>
      <c r="F34" s="64">
        <v>7679811</v>
      </c>
      <c r="G34" s="87"/>
      <c r="H34" s="24"/>
    </row>
    <row r="35" spans="1:8" ht="45.95" customHeight="1" x14ac:dyDescent="0.25">
      <c r="A35" s="13"/>
      <c r="B35" s="63" t="s">
        <v>440</v>
      </c>
      <c r="C35" s="65" t="s">
        <v>439</v>
      </c>
      <c r="D35" s="64">
        <v>22400000</v>
      </c>
      <c r="E35" s="64">
        <v>0</v>
      </c>
      <c r="F35" s="64">
        <v>0</v>
      </c>
      <c r="G35" s="223" t="s">
        <v>226</v>
      </c>
    </row>
    <row r="36" spans="1:8" ht="77.25" customHeight="1" x14ac:dyDescent="0.25">
      <c r="A36" s="13"/>
      <c r="B36" s="63" t="s">
        <v>322</v>
      </c>
      <c r="C36" s="65" t="s">
        <v>321</v>
      </c>
      <c r="D36" s="64">
        <f>77903+1869650</f>
        <v>1947553</v>
      </c>
      <c r="E36" s="64">
        <v>0</v>
      </c>
      <c r="F36" s="64">
        <v>0</v>
      </c>
      <c r="G36" s="224"/>
    </row>
    <row r="37" spans="1:8" ht="76.7" hidden="1" customHeight="1" x14ac:dyDescent="0.25">
      <c r="A37" s="13"/>
      <c r="B37" s="18" t="s">
        <v>225</v>
      </c>
      <c r="C37" s="29" t="s">
        <v>326</v>
      </c>
      <c r="D37" s="35"/>
      <c r="E37" s="35"/>
      <c r="F37" s="35"/>
      <c r="G37" s="224"/>
    </row>
    <row r="38" spans="1:8" ht="51" x14ac:dyDescent="0.25">
      <c r="A38" s="13"/>
      <c r="B38" s="63" t="s">
        <v>227</v>
      </c>
      <c r="C38" s="65" t="s">
        <v>323</v>
      </c>
      <c r="D38" s="64">
        <f>46766+126441</f>
        <v>173207</v>
      </c>
      <c r="E38" s="64">
        <f>48560+124870</f>
        <v>173430</v>
      </c>
      <c r="F38" s="64">
        <f>46269+131687</f>
        <v>177956</v>
      </c>
      <c r="G38" s="224"/>
    </row>
    <row r="39" spans="1:8" ht="38.25" hidden="1" x14ac:dyDescent="0.25">
      <c r="A39" s="13"/>
      <c r="B39" s="18" t="s">
        <v>325</v>
      </c>
      <c r="C39" s="29" t="s">
        <v>324</v>
      </c>
      <c r="D39" s="28"/>
      <c r="E39" s="28"/>
      <c r="F39" s="28"/>
      <c r="G39" s="224"/>
    </row>
    <row r="40" spans="1:8" ht="102" x14ac:dyDescent="0.25">
      <c r="A40" s="13"/>
      <c r="B40" s="63" t="s">
        <v>335</v>
      </c>
      <c r="C40" s="65" t="s">
        <v>334</v>
      </c>
      <c r="D40" s="64">
        <f>8811342+211472200</f>
        <v>220283542</v>
      </c>
      <c r="E40" s="64">
        <v>0</v>
      </c>
      <c r="F40" s="64">
        <v>0</v>
      </c>
      <c r="G40" s="224"/>
    </row>
    <row r="41" spans="1:8" ht="38.25" hidden="1" customHeight="1" x14ac:dyDescent="0.25">
      <c r="A41" s="13"/>
      <c r="B41" s="18" t="s">
        <v>228</v>
      </c>
      <c r="C41" s="29" t="s">
        <v>329</v>
      </c>
      <c r="D41" s="28"/>
      <c r="E41" s="28"/>
      <c r="F41" s="28"/>
      <c r="G41" s="224"/>
    </row>
    <row r="42" spans="1:8" ht="51" hidden="1" customHeight="1" x14ac:dyDescent="0.25">
      <c r="A42" s="13"/>
      <c r="B42" s="18" t="s">
        <v>229</v>
      </c>
      <c r="C42" s="29" t="s">
        <v>328</v>
      </c>
      <c r="D42" s="28"/>
      <c r="E42" s="28"/>
      <c r="F42" s="28"/>
      <c r="G42" s="224"/>
    </row>
    <row r="43" spans="1:8" ht="102" hidden="1" x14ac:dyDescent="0.25">
      <c r="A43" s="13"/>
      <c r="B43" s="18" t="s">
        <v>335</v>
      </c>
      <c r="C43" s="29" t="s">
        <v>334</v>
      </c>
      <c r="D43" s="28"/>
      <c r="E43" s="28"/>
      <c r="F43" s="28"/>
      <c r="G43" s="224"/>
    </row>
    <row r="44" spans="1:8" ht="51" x14ac:dyDescent="0.25">
      <c r="A44" s="13"/>
      <c r="B44" s="63" t="s">
        <v>230</v>
      </c>
      <c r="C44" s="65" t="s">
        <v>327</v>
      </c>
      <c r="D44" s="64">
        <v>1187978</v>
      </c>
      <c r="E44" s="64">
        <v>1187978</v>
      </c>
      <c r="F44" s="64">
        <v>1187978</v>
      </c>
      <c r="G44" s="224"/>
    </row>
    <row r="45" spans="1:8" ht="63.95" hidden="1" customHeight="1" x14ac:dyDescent="0.25">
      <c r="A45" s="13"/>
      <c r="B45" s="18" t="s">
        <v>231</v>
      </c>
      <c r="C45" s="29" t="s">
        <v>232</v>
      </c>
      <c r="D45" s="28"/>
      <c r="E45" s="28"/>
      <c r="F45" s="28"/>
      <c r="G45" s="224"/>
    </row>
    <row r="46" spans="1:8" ht="63.95" hidden="1" customHeight="1" x14ac:dyDescent="0.25">
      <c r="A46" s="13"/>
      <c r="B46" s="18" t="s">
        <v>233</v>
      </c>
      <c r="C46" s="29" t="s">
        <v>234</v>
      </c>
      <c r="D46" s="28"/>
      <c r="E46" s="28"/>
      <c r="F46" s="28"/>
      <c r="G46" s="224"/>
    </row>
    <row r="47" spans="1:8" ht="38.25" x14ac:dyDescent="0.25">
      <c r="A47" s="13"/>
      <c r="B47" s="63" t="s">
        <v>235</v>
      </c>
      <c r="C47" s="65" t="s">
        <v>330</v>
      </c>
      <c r="D47" s="64">
        <v>9796881</v>
      </c>
      <c r="E47" s="64">
        <v>9796881</v>
      </c>
      <c r="F47" s="64">
        <v>9796881</v>
      </c>
      <c r="G47" s="224"/>
    </row>
    <row r="48" spans="1:8" ht="25.5" x14ac:dyDescent="0.25">
      <c r="A48" s="13"/>
      <c r="B48" s="63" t="s">
        <v>236</v>
      </c>
      <c r="C48" s="65" t="s">
        <v>331</v>
      </c>
      <c r="D48" s="64">
        <f>10216972+34503332</f>
        <v>44720304</v>
      </c>
      <c r="E48" s="64">
        <f>10216972+34503332</f>
        <v>44720304</v>
      </c>
      <c r="F48" s="64">
        <f>10216972+34503332</f>
        <v>44720304</v>
      </c>
      <c r="G48" s="224"/>
    </row>
    <row r="49" spans="1:7" ht="38.25" x14ac:dyDescent="0.25">
      <c r="A49" s="13"/>
      <c r="B49" s="63" t="s">
        <v>237</v>
      </c>
      <c r="C49" s="65" t="s">
        <v>337</v>
      </c>
      <c r="D49" s="64">
        <v>499809</v>
      </c>
      <c r="E49" s="64">
        <v>499809</v>
      </c>
      <c r="F49" s="64">
        <v>499809</v>
      </c>
      <c r="G49" s="224"/>
    </row>
    <row r="50" spans="1:7" ht="63.75" x14ac:dyDescent="0.25">
      <c r="A50" s="13"/>
      <c r="B50" s="63" t="s">
        <v>333</v>
      </c>
      <c r="C50" s="65" t="s">
        <v>332</v>
      </c>
      <c r="D50" s="64">
        <v>47932838</v>
      </c>
      <c r="E50" s="64">
        <v>0</v>
      </c>
      <c r="F50" s="64">
        <v>0</v>
      </c>
      <c r="G50" s="225"/>
    </row>
    <row r="51" spans="1:7" ht="51" x14ac:dyDescent="0.25">
      <c r="A51" s="13"/>
      <c r="B51" s="63" t="s">
        <v>443</v>
      </c>
      <c r="C51" s="65" t="s">
        <v>442</v>
      </c>
      <c r="D51" s="64">
        <v>762318</v>
      </c>
      <c r="E51" s="64">
        <v>762318</v>
      </c>
      <c r="F51" s="64">
        <v>762318</v>
      </c>
      <c r="G51" s="34"/>
    </row>
    <row r="52" spans="1:7" ht="25.5" x14ac:dyDescent="0.25">
      <c r="A52" s="12"/>
      <c r="B52" s="58" t="s">
        <v>436</v>
      </c>
      <c r="C52" s="67" t="s">
        <v>435</v>
      </c>
      <c r="D52" s="59">
        <v>7200000</v>
      </c>
      <c r="E52" s="81">
        <v>0</v>
      </c>
      <c r="F52" s="77">
        <v>0</v>
      </c>
      <c r="G52" s="18"/>
    </row>
    <row r="53" spans="1:7" ht="15.75" hidden="1" customHeight="1" x14ac:dyDescent="0.25">
      <c r="A53" s="12"/>
      <c r="B53" s="12"/>
      <c r="C53" s="15"/>
      <c r="D53" s="16"/>
      <c r="E53" s="19"/>
      <c r="F53" s="20"/>
      <c r="G53" s="18"/>
    </row>
    <row r="54" spans="1:7" ht="15.75" hidden="1" customHeight="1" x14ac:dyDescent="0.25">
      <c r="A54" s="12"/>
      <c r="B54" s="12"/>
      <c r="C54" s="15"/>
      <c r="D54" s="16"/>
      <c r="E54" s="19"/>
      <c r="F54" s="20"/>
      <c r="G54" s="18"/>
    </row>
    <row r="55" spans="1:7" hidden="1" x14ac:dyDescent="0.25">
      <c r="A55" s="18"/>
      <c r="B55" s="12"/>
      <c r="C55" s="15"/>
      <c r="D55" s="28"/>
      <c r="E55" s="21"/>
      <c r="F55" s="21"/>
      <c r="G55" s="18"/>
    </row>
    <row r="56" spans="1:7" ht="63.95" customHeight="1" x14ac:dyDescent="0.25">
      <c r="A56" s="13"/>
      <c r="B56" s="61" t="s">
        <v>238</v>
      </c>
      <c r="C56" s="61"/>
      <c r="D56" s="62">
        <f>D57+D58+D59+D60+D61+D62+D63+D64+D65+D66+D67+D68+D69+D70+D71+D72+D73+D74+D75+D76+D77+D78+D79+D80</f>
        <v>991105862</v>
      </c>
      <c r="E56" s="62">
        <f t="shared" ref="E56:F56" si="4">E57+E58+E59+E60+E61+E62+E63+E64+E65+E66+E67+E68+E69+E70+E71+E72+E73+E74+E75+E76+E77+E78+E79+E80</f>
        <v>996072408</v>
      </c>
      <c r="F56" s="62">
        <f t="shared" si="4"/>
        <v>998847535</v>
      </c>
      <c r="G56" s="27"/>
    </row>
    <row r="57" spans="1:7" ht="60.75" customHeight="1" x14ac:dyDescent="0.25">
      <c r="A57" s="13"/>
      <c r="B57" s="63" t="s">
        <v>239</v>
      </c>
      <c r="C57" s="65" t="s">
        <v>240</v>
      </c>
      <c r="D57" s="78">
        <v>4860</v>
      </c>
      <c r="E57" s="79">
        <v>4914</v>
      </c>
      <c r="F57" s="79">
        <v>4968</v>
      </c>
      <c r="G57" s="224"/>
    </row>
    <row r="58" spans="1:7" ht="56.25" customHeight="1" x14ac:dyDescent="0.25">
      <c r="A58" s="13"/>
      <c r="B58" s="63" t="s">
        <v>336</v>
      </c>
      <c r="C58" s="65" t="s">
        <v>241</v>
      </c>
      <c r="D58" s="78">
        <v>3335409</v>
      </c>
      <c r="E58" s="79">
        <v>3394326</v>
      </c>
      <c r="F58" s="79">
        <v>3453564</v>
      </c>
      <c r="G58" s="224"/>
    </row>
    <row r="59" spans="1:7" ht="64.5" customHeight="1" x14ac:dyDescent="0.25">
      <c r="A59" s="13"/>
      <c r="B59" s="63" t="s">
        <v>242</v>
      </c>
      <c r="C59" s="65" t="s">
        <v>338</v>
      </c>
      <c r="D59" s="64">
        <v>6578340</v>
      </c>
      <c r="E59" s="79">
        <v>6578340</v>
      </c>
      <c r="F59" s="79">
        <v>6578340</v>
      </c>
      <c r="G59" s="224"/>
    </row>
    <row r="60" spans="1:7" ht="38.25" x14ac:dyDescent="0.25">
      <c r="A60" s="13"/>
      <c r="B60" s="63" t="s">
        <v>243</v>
      </c>
      <c r="C60" s="65" t="s">
        <v>444</v>
      </c>
      <c r="D60" s="78">
        <v>593263</v>
      </c>
      <c r="E60" s="79">
        <v>593263</v>
      </c>
      <c r="F60" s="79">
        <v>593263</v>
      </c>
      <c r="G60" s="224"/>
    </row>
    <row r="61" spans="1:7" ht="63.75" x14ac:dyDescent="0.25">
      <c r="A61" s="13"/>
      <c r="B61" s="63" t="s">
        <v>244</v>
      </c>
      <c r="C61" s="65" t="s">
        <v>339</v>
      </c>
      <c r="D61" s="78">
        <f>1394491+12794416</f>
        <v>14188907</v>
      </c>
      <c r="E61" s="79">
        <f>1394491+12794416</f>
        <v>14188907</v>
      </c>
      <c r="F61" s="79">
        <f>1394491+12794416</f>
        <v>14188907</v>
      </c>
      <c r="G61" s="224"/>
    </row>
    <row r="62" spans="1:7" ht="25.5" x14ac:dyDescent="0.25">
      <c r="A62" s="13"/>
      <c r="B62" s="63" t="s">
        <v>245</v>
      </c>
      <c r="C62" s="65" t="s">
        <v>340</v>
      </c>
      <c r="D62" s="78">
        <v>5298395</v>
      </c>
      <c r="E62" s="79">
        <v>5298395</v>
      </c>
      <c r="F62" s="79">
        <v>5298395</v>
      </c>
      <c r="G62" s="224"/>
    </row>
    <row r="63" spans="1:7" ht="29.25" customHeight="1" x14ac:dyDescent="0.25">
      <c r="A63" s="13"/>
      <c r="B63" s="63" t="s">
        <v>344</v>
      </c>
      <c r="C63" s="65" t="s">
        <v>345</v>
      </c>
      <c r="D63" s="78">
        <f>246758013+458931711</f>
        <v>705689724</v>
      </c>
      <c r="E63" s="79">
        <f>246758013+458931711</f>
        <v>705689724</v>
      </c>
      <c r="F63" s="79">
        <f>246758013+458931711</f>
        <v>705689724</v>
      </c>
      <c r="G63" s="224"/>
    </row>
    <row r="64" spans="1:7" ht="30" customHeight="1" x14ac:dyDescent="0.25">
      <c r="A64" s="13"/>
      <c r="B64" s="63" t="s">
        <v>246</v>
      </c>
      <c r="C64" s="65" t="s">
        <v>347</v>
      </c>
      <c r="D64" s="64">
        <v>22507469</v>
      </c>
      <c r="E64" s="79">
        <v>24873108</v>
      </c>
      <c r="F64" s="79">
        <v>26088168</v>
      </c>
      <c r="G64" s="224"/>
    </row>
    <row r="65" spans="1:7" ht="47.25" customHeight="1" x14ac:dyDescent="0.25">
      <c r="A65" s="13"/>
      <c r="B65" s="63" t="s">
        <v>247</v>
      </c>
      <c r="C65" s="65" t="s">
        <v>346</v>
      </c>
      <c r="D65" s="78">
        <v>26326252</v>
      </c>
      <c r="E65" s="79">
        <v>26326252</v>
      </c>
      <c r="F65" s="79">
        <v>26326252</v>
      </c>
      <c r="G65" s="224"/>
    </row>
    <row r="66" spans="1:7" ht="76.5" x14ac:dyDescent="0.25">
      <c r="A66" s="13"/>
      <c r="B66" s="63" t="s">
        <v>248</v>
      </c>
      <c r="C66" s="65" t="s">
        <v>249</v>
      </c>
      <c r="D66" s="64">
        <v>101355865</v>
      </c>
      <c r="E66" s="79">
        <v>101355865</v>
      </c>
      <c r="F66" s="79">
        <v>101355865</v>
      </c>
      <c r="G66" s="224"/>
    </row>
    <row r="67" spans="1:7" ht="25.5" x14ac:dyDescent="0.25">
      <c r="A67" s="13"/>
      <c r="B67" s="63" t="s">
        <v>250</v>
      </c>
      <c r="C67" s="65" t="s">
        <v>363</v>
      </c>
      <c r="D67" s="64">
        <v>4758000</v>
      </c>
      <c r="E67" s="79">
        <v>4158000</v>
      </c>
      <c r="F67" s="79">
        <v>4158000</v>
      </c>
      <c r="G67" s="36"/>
    </row>
    <row r="68" spans="1:7" ht="41.25" customHeight="1" x14ac:dyDescent="0.25">
      <c r="A68" s="12"/>
      <c r="B68" s="74" t="s">
        <v>251</v>
      </c>
      <c r="C68" s="75" t="s">
        <v>252</v>
      </c>
      <c r="D68" s="76">
        <v>866489</v>
      </c>
      <c r="E68" s="77">
        <v>876254</v>
      </c>
      <c r="F68" s="77">
        <v>876254</v>
      </c>
      <c r="G68" s="226"/>
    </row>
    <row r="69" spans="1:7" ht="55.5" customHeight="1" x14ac:dyDescent="0.25">
      <c r="A69" s="12"/>
      <c r="B69" s="74" t="s">
        <v>441</v>
      </c>
      <c r="C69" s="75" t="s">
        <v>253</v>
      </c>
      <c r="D69" s="76">
        <v>3010759</v>
      </c>
      <c r="E69" s="77">
        <v>3010759</v>
      </c>
      <c r="F69" s="77">
        <v>3010759</v>
      </c>
      <c r="G69" s="226"/>
    </row>
    <row r="70" spans="1:7" ht="39" customHeight="1" x14ac:dyDescent="0.25">
      <c r="A70" s="12"/>
      <c r="B70" s="74" t="s">
        <v>254</v>
      </c>
      <c r="C70" s="75" t="s">
        <v>255</v>
      </c>
      <c r="D70" s="76">
        <v>9049337</v>
      </c>
      <c r="E70" s="77">
        <v>9049337</v>
      </c>
      <c r="F70" s="77">
        <v>9049337</v>
      </c>
      <c r="G70" s="226"/>
    </row>
    <row r="71" spans="1:7" ht="32.25" customHeight="1" x14ac:dyDescent="0.25">
      <c r="A71" s="12"/>
      <c r="B71" s="74" t="s">
        <v>256</v>
      </c>
      <c r="C71" s="75" t="s">
        <v>348</v>
      </c>
      <c r="D71" s="76">
        <v>5473903</v>
      </c>
      <c r="E71" s="77">
        <v>5473903</v>
      </c>
      <c r="F71" s="77">
        <v>5473903</v>
      </c>
      <c r="G71" s="226"/>
    </row>
    <row r="72" spans="1:7" ht="42" customHeight="1" x14ac:dyDescent="0.25">
      <c r="A72" s="12"/>
      <c r="B72" s="74" t="s">
        <v>257</v>
      </c>
      <c r="C72" s="75" t="s">
        <v>258</v>
      </c>
      <c r="D72" s="76">
        <v>283234</v>
      </c>
      <c r="E72" s="77">
        <v>283234</v>
      </c>
      <c r="F72" s="77">
        <v>283234</v>
      </c>
      <c r="G72" s="226"/>
    </row>
    <row r="73" spans="1:7" ht="34.5" customHeight="1" x14ac:dyDescent="0.25">
      <c r="A73" s="12"/>
      <c r="B73" s="74" t="s">
        <v>259</v>
      </c>
      <c r="C73" s="75" t="s">
        <v>260</v>
      </c>
      <c r="D73" s="76">
        <v>27466</v>
      </c>
      <c r="E73" s="77">
        <v>27466</v>
      </c>
      <c r="F73" s="77">
        <v>27466</v>
      </c>
      <c r="G73" s="226"/>
    </row>
    <row r="74" spans="1:7" ht="45" customHeight="1" x14ac:dyDescent="0.25">
      <c r="A74" s="12"/>
      <c r="B74" s="74" t="s">
        <v>261</v>
      </c>
      <c r="C74" s="75" t="s">
        <v>262</v>
      </c>
      <c r="D74" s="76">
        <v>262304</v>
      </c>
      <c r="E74" s="86">
        <v>281680</v>
      </c>
      <c r="F74" s="86">
        <v>282728</v>
      </c>
      <c r="G74" s="226"/>
    </row>
    <row r="75" spans="1:7" ht="72.95" customHeight="1" x14ac:dyDescent="0.25">
      <c r="A75" s="12"/>
      <c r="B75" s="74" t="s">
        <v>350</v>
      </c>
      <c r="C75" s="75" t="s">
        <v>349</v>
      </c>
      <c r="D75" s="76">
        <v>4091</v>
      </c>
      <c r="E75" s="77">
        <v>4246</v>
      </c>
      <c r="F75" s="77">
        <v>52384</v>
      </c>
      <c r="G75" s="226"/>
    </row>
    <row r="76" spans="1:7" ht="86.25" customHeight="1" x14ac:dyDescent="0.25">
      <c r="A76" s="12"/>
      <c r="B76" s="74" t="s">
        <v>438</v>
      </c>
      <c r="C76" s="75" t="s">
        <v>437</v>
      </c>
      <c r="D76" s="76">
        <f>123769+2970464</f>
        <v>3094233</v>
      </c>
      <c r="E76" s="77">
        <f>123769+2970464</f>
        <v>3094233</v>
      </c>
      <c r="F76" s="77">
        <f>804501+2289732</f>
        <v>3094233</v>
      </c>
      <c r="G76" s="226"/>
    </row>
    <row r="77" spans="1:7" ht="117" customHeight="1" x14ac:dyDescent="0.25">
      <c r="A77" s="12"/>
      <c r="B77" s="58" t="s">
        <v>351</v>
      </c>
      <c r="C77" s="80" t="s">
        <v>352</v>
      </c>
      <c r="D77" s="76">
        <v>23982840</v>
      </c>
      <c r="E77" s="59">
        <v>23826600</v>
      </c>
      <c r="F77" s="59">
        <v>23436000</v>
      </c>
      <c r="G77" s="226"/>
    </row>
    <row r="78" spans="1:7" ht="69" customHeight="1" x14ac:dyDescent="0.25">
      <c r="A78" s="12"/>
      <c r="B78" s="58" t="s">
        <v>263</v>
      </c>
      <c r="C78" s="80" t="s">
        <v>353</v>
      </c>
      <c r="D78" s="76">
        <f>8618173+23300987</f>
        <v>31919160</v>
      </c>
      <c r="E78" s="59">
        <f>1217300+9109237+23423753</f>
        <v>33750290</v>
      </c>
      <c r="F78" s="59">
        <f>3048430+8405379+23923001</f>
        <v>35376810</v>
      </c>
      <c r="G78" s="226"/>
    </row>
    <row r="79" spans="1:7" ht="55.5" customHeight="1" x14ac:dyDescent="0.25">
      <c r="A79" s="12"/>
      <c r="B79" s="74" t="s">
        <v>264</v>
      </c>
      <c r="C79" s="75" t="s">
        <v>265</v>
      </c>
      <c r="D79" s="76">
        <f>5447843+14729353</f>
        <v>20177196</v>
      </c>
      <c r="E79" s="77">
        <f>6066955+15600743</f>
        <v>21667698</v>
      </c>
      <c r="F79" s="77">
        <f>5654562+16093751</f>
        <v>21748313</v>
      </c>
      <c r="G79" s="226"/>
    </row>
    <row r="80" spans="1:7" ht="45.95" customHeight="1" x14ac:dyDescent="0.25">
      <c r="A80" s="12"/>
      <c r="B80" s="74" t="s">
        <v>266</v>
      </c>
      <c r="C80" s="75" t="s">
        <v>267</v>
      </c>
      <c r="D80" s="76">
        <v>2318366</v>
      </c>
      <c r="E80" s="59">
        <v>2265614</v>
      </c>
      <c r="F80" s="59">
        <v>2400668</v>
      </c>
      <c r="G80" s="226"/>
    </row>
    <row r="81" spans="1:7" x14ac:dyDescent="0.25">
      <c r="A81" s="23"/>
      <c r="B81" s="88" t="s">
        <v>268</v>
      </c>
      <c r="C81" s="88"/>
      <c r="D81" s="89">
        <f>D82+D107+D108+D109</f>
        <v>563160018</v>
      </c>
      <c r="E81" s="89">
        <f t="shared" ref="E81:F81" si="5">E82+E107+E108+E109</f>
        <v>316674460</v>
      </c>
      <c r="F81" s="89">
        <f t="shared" si="5"/>
        <v>179339860</v>
      </c>
      <c r="G81" s="27"/>
    </row>
    <row r="82" spans="1:7" ht="54" x14ac:dyDescent="0.25">
      <c r="A82" s="22"/>
      <c r="B82" s="61" t="s">
        <v>269</v>
      </c>
      <c r="C82" s="61"/>
      <c r="D82" s="107">
        <f>D83+D84+D85+D86+D87+D88+D89+D90+D91+D92+D93+D94+D95+D96+D97+D98+D99+D100+D101+D102+D103+D104+D105+D106</f>
        <v>540777250</v>
      </c>
      <c r="E82" s="107">
        <f t="shared" ref="E82:F82" si="6">E83+E84+E85+E86+E87+E88+E89+E90+E91+E92+E93+E94+E95+E96+E97+E98+E99+E100+E101+E102+E103+E104+E105+E106</f>
        <v>315742626</v>
      </c>
      <c r="F82" s="107">
        <f t="shared" si="6"/>
        <v>178408026</v>
      </c>
      <c r="G82" s="27"/>
    </row>
    <row r="83" spans="1:7" ht="25.5" x14ac:dyDescent="0.25">
      <c r="A83" s="22"/>
      <c r="B83" s="93" t="s">
        <v>270</v>
      </c>
      <c r="C83" s="94" t="s">
        <v>271</v>
      </c>
      <c r="D83" s="79">
        <f>72985+17516+336854+151444+72985+2190</f>
        <v>653974</v>
      </c>
      <c r="E83" s="95">
        <v>0</v>
      </c>
      <c r="F83" s="95">
        <v>0</v>
      </c>
      <c r="G83" s="218" t="s">
        <v>364</v>
      </c>
    </row>
    <row r="84" spans="1:7" ht="51" x14ac:dyDescent="0.25">
      <c r="A84" s="40"/>
      <c r="B84" s="98" t="s">
        <v>272</v>
      </c>
      <c r="C84" s="99" t="s">
        <v>458</v>
      </c>
      <c r="D84" s="100">
        <f>380000+200000+1086000+360000</f>
        <v>2026000</v>
      </c>
      <c r="E84" s="101">
        <f>200000+200000+360000+900000</f>
        <v>1660000</v>
      </c>
      <c r="F84" s="101">
        <v>1660000</v>
      </c>
      <c r="G84" s="218"/>
    </row>
    <row r="85" spans="1:7" ht="51" x14ac:dyDescent="0.25">
      <c r="A85" s="22"/>
      <c r="B85" s="93" t="s">
        <v>273</v>
      </c>
      <c r="C85" s="94" t="s">
        <v>274</v>
      </c>
      <c r="D85" s="64">
        <f>6300000+1000000+100000</f>
        <v>7400000</v>
      </c>
      <c r="E85" s="95">
        <v>610000</v>
      </c>
      <c r="F85" s="95">
        <v>710000</v>
      </c>
      <c r="G85" s="218"/>
    </row>
    <row r="86" spans="1:7" ht="25.5" x14ac:dyDescent="0.25">
      <c r="A86" s="22"/>
      <c r="B86" s="93" t="s">
        <v>275</v>
      </c>
      <c r="C86" s="94" t="s">
        <v>276</v>
      </c>
      <c r="D86" s="64">
        <f>9109110+721385+7900000+1195000+20040139+3000000+18626000+13706300+150000000+22690848+4736850+90000000+8400000+11942496+107718</f>
        <v>362175846</v>
      </c>
      <c r="E86" s="64">
        <f>107949950+721385+1578950+1195000+23296715+3100000+25000000+13706300+30000000+22690848</f>
        <v>229239148</v>
      </c>
      <c r="F86" s="95">
        <v>94397148</v>
      </c>
      <c r="G86" s="218"/>
    </row>
    <row r="87" spans="1:7" ht="38.25" x14ac:dyDescent="0.25">
      <c r="A87" s="22"/>
      <c r="B87" s="93" t="s">
        <v>277</v>
      </c>
      <c r="C87" s="94" t="s">
        <v>278</v>
      </c>
      <c r="D87" s="64">
        <f>4940000+3000000+80000+2300000</f>
        <v>10320000</v>
      </c>
      <c r="E87" s="95">
        <f>12723000+3000000</f>
        <v>15723000</v>
      </c>
      <c r="F87" s="95">
        <f>2940000+3000000</f>
        <v>5940000</v>
      </c>
      <c r="G87" s="218"/>
    </row>
    <row r="88" spans="1:7" ht="25.5" x14ac:dyDescent="0.25">
      <c r="A88" s="12"/>
      <c r="B88" s="96" t="s">
        <v>279</v>
      </c>
      <c r="C88" s="97" t="s">
        <v>280</v>
      </c>
      <c r="D88" s="76">
        <f>4700000+1480000</f>
        <v>6180000</v>
      </c>
      <c r="E88" s="77">
        <f>10000000+1500000</f>
        <v>11500000</v>
      </c>
      <c r="F88" s="77">
        <v>11500000</v>
      </c>
      <c r="G88" s="218"/>
    </row>
    <row r="89" spans="1:7" ht="38.25" hidden="1" x14ac:dyDescent="0.25">
      <c r="A89" s="12"/>
      <c r="B89" s="41" t="s">
        <v>281</v>
      </c>
      <c r="C89" s="42" t="s">
        <v>282</v>
      </c>
      <c r="D89" s="39"/>
      <c r="E89" s="28"/>
      <c r="F89" s="20"/>
      <c r="G89" s="218"/>
    </row>
    <row r="90" spans="1:7" ht="51" x14ac:dyDescent="0.25">
      <c r="A90" s="12"/>
      <c r="B90" s="96" t="s">
        <v>283</v>
      </c>
      <c r="C90" s="97" t="s">
        <v>284</v>
      </c>
      <c r="D90" s="76">
        <v>2218116</v>
      </c>
      <c r="E90" s="64">
        <v>2200000</v>
      </c>
      <c r="F90" s="77">
        <v>2400000</v>
      </c>
      <c r="G90" s="218"/>
    </row>
    <row r="91" spans="1:7" ht="38.25" x14ac:dyDescent="0.25">
      <c r="A91" s="12"/>
      <c r="B91" s="96" t="s">
        <v>285</v>
      </c>
      <c r="C91" s="97" t="s">
        <v>286</v>
      </c>
      <c r="D91" s="76">
        <v>4600000</v>
      </c>
      <c r="E91" s="64">
        <v>2500000</v>
      </c>
      <c r="F91" s="77">
        <v>2500000</v>
      </c>
      <c r="G91" s="218"/>
    </row>
    <row r="92" spans="1:7" ht="38.25" x14ac:dyDescent="0.25">
      <c r="A92" s="12"/>
      <c r="B92" s="74" t="s">
        <v>287</v>
      </c>
      <c r="C92" s="75" t="s">
        <v>288</v>
      </c>
      <c r="D92" s="76">
        <v>1100000</v>
      </c>
      <c r="E92" s="77">
        <v>600000</v>
      </c>
      <c r="F92" s="77">
        <v>600000</v>
      </c>
      <c r="G92" s="218"/>
    </row>
    <row r="93" spans="1:7" ht="25.5" x14ac:dyDescent="0.25">
      <c r="A93" s="12"/>
      <c r="B93" s="74" t="s">
        <v>289</v>
      </c>
      <c r="C93" s="75" t="s">
        <v>290</v>
      </c>
      <c r="D93" s="76">
        <f>3599898+38000000+14737841+196670+19646578+6491281+100469+20094+6028</f>
        <v>82798859</v>
      </c>
      <c r="E93" s="77">
        <v>45696578</v>
      </c>
      <c r="F93" s="77">
        <v>52496578</v>
      </c>
      <c r="G93" s="218"/>
    </row>
    <row r="94" spans="1:7" ht="38.25" x14ac:dyDescent="0.25">
      <c r="A94" s="12"/>
      <c r="B94" s="74" t="s">
        <v>291</v>
      </c>
      <c r="C94" s="75" t="s">
        <v>292</v>
      </c>
      <c r="D94" s="76">
        <f>4240000+1800000+15516434+22095774+3700000</f>
        <v>47352208</v>
      </c>
      <c r="E94" s="77">
        <v>1000000</v>
      </c>
      <c r="F94" s="77">
        <v>1000000</v>
      </c>
      <c r="G94" s="218"/>
    </row>
    <row r="95" spans="1:7" ht="25.5" x14ac:dyDescent="0.25">
      <c r="A95" s="12"/>
      <c r="B95" s="74" t="s">
        <v>293</v>
      </c>
      <c r="C95" s="75" t="s">
        <v>294</v>
      </c>
      <c r="D95" s="76">
        <f>471000+54818</f>
        <v>525818</v>
      </c>
      <c r="E95" s="77">
        <v>1000000</v>
      </c>
      <c r="F95" s="77">
        <v>1000000</v>
      </c>
      <c r="G95" s="218"/>
    </row>
    <row r="96" spans="1:7" ht="76.5" x14ac:dyDescent="0.25">
      <c r="A96" s="12"/>
      <c r="B96" s="74" t="s">
        <v>457</v>
      </c>
      <c r="C96" s="75" t="s">
        <v>456</v>
      </c>
      <c r="D96" s="76">
        <v>545000</v>
      </c>
      <c r="E96" s="77">
        <v>0</v>
      </c>
      <c r="F96" s="77">
        <v>0</v>
      </c>
      <c r="G96" s="218"/>
    </row>
    <row r="97" spans="1:7" ht="63.75" x14ac:dyDescent="0.25">
      <c r="A97" s="12"/>
      <c r="B97" s="74" t="s">
        <v>295</v>
      </c>
      <c r="C97" s="75" t="s">
        <v>296</v>
      </c>
      <c r="D97" s="76">
        <v>3007529</v>
      </c>
      <c r="E97" s="77">
        <v>3000000</v>
      </c>
      <c r="F97" s="77">
        <v>3300000</v>
      </c>
      <c r="G97" s="218"/>
    </row>
    <row r="98" spans="1:7" ht="25.5" x14ac:dyDescent="0.25">
      <c r="A98" s="12"/>
      <c r="B98" s="74" t="s">
        <v>297</v>
      </c>
      <c r="C98" s="75" t="s">
        <v>298</v>
      </c>
      <c r="D98" s="85">
        <v>200000</v>
      </c>
      <c r="E98" s="77">
        <v>220000</v>
      </c>
      <c r="F98" s="77">
        <v>240000</v>
      </c>
      <c r="G98" s="218"/>
    </row>
    <row r="99" spans="1:7" ht="51" x14ac:dyDescent="0.25">
      <c r="A99" s="12"/>
      <c r="B99" s="74" t="s">
        <v>354</v>
      </c>
      <c r="C99" s="75" t="s">
        <v>299</v>
      </c>
      <c r="D99" s="76">
        <f>760000+2000000</f>
        <v>2760000</v>
      </c>
      <c r="E99" s="77">
        <v>0</v>
      </c>
      <c r="F99" s="77">
        <v>0</v>
      </c>
      <c r="G99" s="218"/>
    </row>
    <row r="100" spans="1:7" ht="38.25" x14ac:dyDescent="0.25">
      <c r="A100" s="12"/>
      <c r="B100" s="74" t="s">
        <v>300</v>
      </c>
      <c r="C100" s="75" t="s">
        <v>301</v>
      </c>
      <c r="D100" s="76">
        <v>20000</v>
      </c>
      <c r="E100" s="77">
        <v>20000</v>
      </c>
      <c r="F100" s="77">
        <v>20000</v>
      </c>
      <c r="G100" s="218"/>
    </row>
    <row r="101" spans="1:7" ht="38.25" x14ac:dyDescent="0.25">
      <c r="A101" s="12"/>
      <c r="B101" s="74" t="s">
        <v>302</v>
      </c>
      <c r="C101" s="75" t="s">
        <v>303</v>
      </c>
      <c r="D101" s="76">
        <v>644300</v>
      </c>
      <c r="E101" s="77">
        <v>644300</v>
      </c>
      <c r="F101" s="77">
        <v>644300</v>
      </c>
      <c r="G101" s="218"/>
    </row>
    <row r="102" spans="1:7" ht="63.75" hidden="1" x14ac:dyDescent="0.25">
      <c r="A102" s="12"/>
      <c r="B102" s="37" t="s">
        <v>304</v>
      </c>
      <c r="C102" s="38" t="s">
        <v>305</v>
      </c>
      <c r="D102" s="39"/>
      <c r="E102" s="20"/>
      <c r="F102" s="20"/>
      <c r="G102" s="218"/>
    </row>
    <row r="103" spans="1:7" ht="38.25" x14ac:dyDescent="0.25">
      <c r="A103" s="12"/>
      <c r="B103" s="74" t="s">
        <v>306</v>
      </c>
      <c r="C103" s="75" t="s">
        <v>307</v>
      </c>
      <c r="D103" s="76">
        <v>2429600</v>
      </c>
      <c r="E103" s="77">
        <v>129600</v>
      </c>
      <c r="F103" s="77">
        <v>0</v>
      </c>
      <c r="G103" s="219"/>
    </row>
    <row r="104" spans="1:7" ht="38.25" x14ac:dyDescent="0.25">
      <c r="A104" s="12"/>
      <c r="B104" s="74" t="s">
        <v>453</v>
      </c>
      <c r="C104" s="75" t="s">
        <v>450</v>
      </c>
      <c r="D104" s="76">
        <v>120000</v>
      </c>
      <c r="E104" s="77">
        <v>0</v>
      </c>
      <c r="F104" s="77">
        <v>0</v>
      </c>
      <c r="G104" s="51"/>
    </row>
    <row r="105" spans="1:7" ht="25.5" x14ac:dyDescent="0.25">
      <c r="A105" s="12"/>
      <c r="B105" s="74" t="s">
        <v>454</v>
      </c>
      <c r="C105" s="75" t="s">
        <v>451</v>
      </c>
      <c r="D105" s="76">
        <v>100000</v>
      </c>
      <c r="E105" s="77">
        <v>0</v>
      </c>
      <c r="F105" s="77">
        <v>0</v>
      </c>
      <c r="G105" s="51"/>
    </row>
    <row r="106" spans="1:7" ht="25.5" x14ac:dyDescent="0.25">
      <c r="A106" s="12"/>
      <c r="B106" s="74" t="s">
        <v>455</v>
      </c>
      <c r="C106" s="75" t="s">
        <v>452</v>
      </c>
      <c r="D106" s="76">
        <v>3600000</v>
      </c>
      <c r="E106" s="77">
        <v>0</v>
      </c>
      <c r="F106" s="77">
        <v>0</v>
      </c>
      <c r="G106" s="51"/>
    </row>
    <row r="107" spans="1:7" ht="40.5" hidden="1" x14ac:dyDescent="0.25">
      <c r="A107" s="12"/>
      <c r="B107" s="43" t="s">
        <v>357</v>
      </c>
      <c r="C107" s="44" t="s">
        <v>355</v>
      </c>
      <c r="D107" s="45"/>
      <c r="E107" s="46"/>
      <c r="F107" s="46"/>
      <c r="G107" s="213" t="s">
        <v>226</v>
      </c>
    </row>
    <row r="108" spans="1:7" ht="40.5" hidden="1" x14ac:dyDescent="0.25">
      <c r="A108" s="12"/>
      <c r="B108" s="43" t="s">
        <v>358</v>
      </c>
      <c r="C108" s="44" t="s">
        <v>356</v>
      </c>
      <c r="D108" s="45"/>
      <c r="E108" s="46"/>
      <c r="F108" s="46"/>
      <c r="G108" s="214"/>
    </row>
    <row r="109" spans="1:7" ht="38.25" x14ac:dyDescent="0.25">
      <c r="A109" s="12"/>
      <c r="B109" s="102" t="s">
        <v>308</v>
      </c>
      <c r="C109" s="103" t="s">
        <v>309</v>
      </c>
      <c r="D109" s="104">
        <f>D110+D111+D112+D113+D114+D115+D116</f>
        <v>22382768</v>
      </c>
      <c r="E109" s="104">
        <f t="shared" ref="E109:F109" si="7">E110+E111+E112+E113+E114+E115+E116</f>
        <v>931834</v>
      </c>
      <c r="F109" s="104">
        <f t="shared" si="7"/>
        <v>931834</v>
      </c>
      <c r="G109" s="47"/>
    </row>
    <row r="110" spans="1:7" ht="76.5" hidden="1" x14ac:dyDescent="0.25">
      <c r="A110" s="12"/>
      <c r="B110" s="37" t="s">
        <v>310</v>
      </c>
      <c r="C110" s="38" t="s">
        <v>311</v>
      </c>
      <c r="D110" s="39"/>
      <c r="E110" s="20"/>
      <c r="F110" s="20"/>
      <c r="G110" s="47"/>
    </row>
    <row r="111" spans="1:7" ht="38.25" x14ac:dyDescent="0.25">
      <c r="A111" s="12"/>
      <c r="B111" s="74" t="s">
        <v>361</v>
      </c>
      <c r="C111" s="75" t="s">
        <v>359</v>
      </c>
      <c r="D111" s="76">
        <v>1000000</v>
      </c>
      <c r="E111" s="77">
        <v>0</v>
      </c>
      <c r="F111" s="77">
        <v>0</v>
      </c>
      <c r="G111" s="215" t="s">
        <v>226</v>
      </c>
    </row>
    <row r="112" spans="1:7" ht="38.25" hidden="1" customHeight="1" x14ac:dyDescent="0.25">
      <c r="A112" s="12"/>
      <c r="B112" s="37" t="s">
        <v>312</v>
      </c>
      <c r="C112" s="38" t="s">
        <v>313</v>
      </c>
      <c r="D112" s="39"/>
      <c r="E112" s="20"/>
      <c r="F112" s="20"/>
      <c r="G112" s="216"/>
    </row>
    <row r="113" spans="1:7" ht="63.75" x14ac:dyDescent="0.25">
      <c r="A113" s="12"/>
      <c r="B113" s="74" t="s">
        <v>314</v>
      </c>
      <c r="C113" s="75" t="s">
        <v>315</v>
      </c>
      <c r="D113" s="76">
        <v>900000</v>
      </c>
      <c r="E113" s="77">
        <v>0</v>
      </c>
      <c r="F113" s="77">
        <v>0</v>
      </c>
      <c r="G113" s="216"/>
    </row>
    <row r="114" spans="1:7" ht="38.25" x14ac:dyDescent="0.25">
      <c r="A114" s="12"/>
      <c r="B114" s="74" t="s">
        <v>362</v>
      </c>
      <c r="C114" s="75" t="s">
        <v>360</v>
      </c>
      <c r="D114" s="76">
        <v>2409731</v>
      </c>
      <c r="E114" s="77">
        <v>931834</v>
      </c>
      <c r="F114" s="77">
        <v>931834</v>
      </c>
      <c r="G114" s="217"/>
    </row>
    <row r="115" spans="1:7" ht="38.25" x14ac:dyDescent="0.25">
      <c r="A115" s="12"/>
      <c r="B115" s="74" t="s">
        <v>446</v>
      </c>
      <c r="C115" s="75" t="s">
        <v>445</v>
      </c>
      <c r="D115" s="76">
        <v>11300000</v>
      </c>
      <c r="E115" s="77">
        <v>0</v>
      </c>
      <c r="F115" s="77">
        <v>0</v>
      </c>
      <c r="G115" s="50"/>
    </row>
    <row r="116" spans="1:7" ht="38.25" x14ac:dyDescent="0.25">
      <c r="A116" s="12"/>
      <c r="B116" s="74" t="s">
        <v>448</v>
      </c>
      <c r="C116" s="75" t="s">
        <v>447</v>
      </c>
      <c r="D116" s="76">
        <v>6773037</v>
      </c>
      <c r="E116" s="77">
        <v>0</v>
      </c>
      <c r="F116" s="77">
        <v>0</v>
      </c>
      <c r="G116" s="50"/>
    </row>
    <row r="117" spans="1:7" x14ac:dyDescent="0.25">
      <c r="A117" s="48"/>
      <c r="B117" s="105" t="s">
        <v>316</v>
      </c>
      <c r="C117" s="105"/>
      <c r="D117" s="106">
        <f>D6+D25</f>
        <v>2003617938</v>
      </c>
      <c r="E117" s="106">
        <f>E6+E25</f>
        <v>1399961354</v>
      </c>
      <c r="F117" s="106">
        <f>F6+F25</f>
        <v>1265406407</v>
      </c>
      <c r="G117" s="49"/>
    </row>
  </sheetData>
  <mergeCells count="15">
    <mergeCell ref="G107:G108"/>
    <mergeCell ref="G111:G114"/>
    <mergeCell ref="G83:G103"/>
    <mergeCell ref="G9:G14"/>
    <mergeCell ref="G16:G18"/>
    <mergeCell ref="G28:G30"/>
    <mergeCell ref="G57:G66"/>
    <mergeCell ref="G68:G80"/>
    <mergeCell ref="G35:G50"/>
    <mergeCell ref="A1:G1"/>
    <mergeCell ref="A2:G2"/>
    <mergeCell ref="A3:G3"/>
    <mergeCell ref="A4:A5"/>
    <mergeCell ref="B4:B5"/>
    <mergeCell ref="G4:G5"/>
  </mergeCells>
  <pageMargins left="0.31496062992125984" right="0.11811023622047245" top="0.35433070866141736" bottom="0.35433070866141736" header="0" footer="0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8"/>
  <sheetViews>
    <sheetView tabSelected="1" zoomScale="80" zoomScaleNormal="80" workbookViewId="0">
      <selection activeCell="O183" sqref="O183"/>
    </sheetView>
  </sheetViews>
  <sheetFormatPr defaultColWidth="9.140625" defaultRowHeight="12.75" x14ac:dyDescent="0.2"/>
  <cols>
    <col min="1" max="1" width="42.5703125" style="173" customWidth="1"/>
    <col min="2" max="2" width="10.7109375" style="114" customWidth="1"/>
    <col min="3" max="3" width="12.7109375" style="115" customWidth="1"/>
    <col min="4" max="4" width="17.7109375" style="115" customWidth="1"/>
    <col min="5" max="5" width="9.5703125" style="114" customWidth="1"/>
    <col min="6" max="6" width="16.85546875" style="115" customWidth="1"/>
    <col min="7" max="7" width="15.85546875" style="115" customWidth="1"/>
    <col min="8" max="8" width="13.28515625" style="114" customWidth="1"/>
    <col min="9" max="9" width="14.7109375" style="115" customWidth="1"/>
    <col min="10" max="10" width="16.7109375" style="115" customWidth="1"/>
    <col min="11" max="11" width="9.42578125" style="114" customWidth="1"/>
    <col min="12" max="12" width="17.140625" style="115" customWidth="1"/>
    <col min="13" max="14" width="13.7109375" style="115" hidden="1" customWidth="1"/>
    <col min="15" max="15" width="45.7109375" style="108" hidden="1" customWidth="1"/>
    <col min="16" max="16" width="9.140625" style="108"/>
    <col min="17" max="16384" width="9.140625" style="1"/>
  </cols>
  <sheetData>
    <row r="1" spans="1:17" ht="15.75" x14ac:dyDescent="0.25">
      <c r="A1" s="227" t="s">
        <v>391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</row>
    <row r="2" spans="1:17" ht="13.5" thickBot="1" x14ac:dyDescent="0.25"/>
    <row r="3" spans="1:17" x14ac:dyDescent="0.2">
      <c r="A3" s="231" t="s">
        <v>113</v>
      </c>
      <c r="B3" s="233" t="s">
        <v>112</v>
      </c>
      <c r="C3" s="228" t="s">
        <v>115</v>
      </c>
      <c r="D3" s="228"/>
      <c r="E3" s="228"/>
      <c r="F3" s="228" t="s">
        <v>114</v>
      </c>
      <c r="G3" s="228"/>
      <c r="H3" s="228"/>
      <c r="I3" s="228" t="s">
        <v>116</v>
      </c>
      <c r="J3" s="228"/>
      <c r="K3" s="228"/>
      <c r="L3" s="235" t="s">
        <v>367</v>
      </c>
      <c r="M3" s="116" t="s">
        <v>119</v>
      </c>
      <c r="N3" s="116" t="s">
        <v>392</v>
      </c>
      <c r="O3" s="229" t="s">
        <v>120</v>
      </c>
    </row>
    <row r="4" spans="1:17" ht="51.75" thickBot="1" x14ac:dyDescent="0.25">
      <c r="A4" s="232"/>
      <c r="B4" s="234"/>
      <c r="C4" s="117" t="s">
        <v>121</v>
      </c>
      <c r="D4" s="117" t="s">
        <v>122</v>
      </c>
      <c r="E4" s="118" t="s">
        <v>117</v>
      </c>
      <c r="F4" s="117" t="s">
        <v>121</v>
      </c>
      <c r="G4" s="117" t="s">
        <v>123</v>
      </c>
      <c r="H4" s="118" t="s">
        <v>117</v>
      </c>
      <c r="I4" s="117" t="s">
        <v>121</v>
      </c>
      <c r="J4" s="117" t="s">
        <v>122</v>
      </c>
      <c r="K4" s="118" t="s">
        <v>117</v>
      </c>
      <c r="L4" s="236"/>
      <c r="M4" s="117" t="s">
        <v>118</v>
      </c>
      <c r="N4" s="117" t="s">
        <v>118</v>
      </c>
      <c r="O4" s="230"/>
    </row>
    <row r="5" spans="1:17" ht="39" thickBot="1" x14ac:dyDescent="0.25">
      <c r="A5" s="174" t="s">
        <v>1</v>
      </c>
      <c r="B5" s="119" t="s">
        <v>0</v>
      </c>
      <c r="C5" s="120">
        <f>C6+C11+C14+C18+C31</f>
        <v>0</v>
      </c>
      <c r="D5" s="120">
        <f>D6+D11+D14+D18+D31</f>
        <v>87954632</v>
      </c>
      <c r="E5" s="121">
        <v>1</v>
      </c>
      <c r="F5" s="120">
        <f>F6+F11+F14+F18+F31</f>
        <v>67567421</v>
      </c>
      <c r="G5" s="120">
        <f>G6+G11+G14+G18+G31</f>
        <v>5001449</v>
      </c>
      <c r="H5" s="121">
        <f>G5/F5</f>
        <v>7.4021605767667226E-2</v>
      </c>
      <c r="I5" s="120">
        <f>I6+I11+I14+I18+I31</f>
        <v>0</v>
      </c>
      <c r="J5" s="120">
        <f>J6+J11+J14+J18+J31</f>
        <v>5720000</v>
      </c>
      <c r="K5" s="122">
        <v>1</v>
      </c>
      <c r="L5" s="120">
        <f>D5+G5+J5</f>
        <v>98676081</v>
      </c>
      <c r="M5" s="120">
        <f>M6+M11+M14+M18+M31</f>
        <v>0</v>
      </c>
      <c r="N5" s="123">
        <f>N6+N11+N14+N18+N31</f>
        <v>0</v>
      </c>
      <c r="O5" s="109"/>
    </row>
    <row r="6" spans="1:17" ht="27" x14ac:dyDescent="0.2">
      <c r="A6" s="175" t="s">
        <v>3</v>
      </c>
      <c r="B6" s="124" t="s">
        <v>2</v>
      </c>
      <c r="C6" s="125">
        <f>SUM(C7:C9)</f>
        <v>0</v>
      </c>
      <c r="D6" s="125">
        <f>SUM(D7:D9)</f>
        <v>499809</v>
      </c>
      <c r="E6" s="126">
        <v>1</v>
      </c>
      <c r="F6" s="125">
        <f>SUM(F7:F10)</f>
        <v>29307573</v>
      </c>
      <c r="G6" s="125">
        <f>SUM(G7:G10)</f>
        <v>379572</v>
      </c>
      <c r="H6" s="126"/>
      <c r="I6" s="125">
        <f>SUM(I7:I9)</f>
        <v>0</v>
      </c>
      <c r="J6" s="125">
        <f>SUM(J7:J9)</f>
        <v>100000</v>
      </c>
      <c r="K6" s="126">
        <v>0</v>
      </c>
      <c r="L6" s="125">
        <f>D6+G6+J6</f>
        <v>979381</v>
      </c>
      <c r="M6" s="125">
        <f>SUM(M7:M9)</f>
        <v>0</v>
      </c>
      <c r="N6" s="125">
        <f>SUM(N7:N9)</f>
        <v>0</v>
      </c>
      <c r="O6" s="110"/>
    </row>
    <row r="7" spans="1:17" hidden="1" x14ac:dyDescent="0.2">
      <c r="A7" s="176" t="s">
        <v>460</v>
      </c>
      <c r="B7" s="127"/>
      <c r="C7" s="128"/>
      <c r="D7" s="128"/>
      <c r="E7" s="129">
        <v>0</v>
      </c>
      <c r="F7" s="128">
        <v>0</v>
      </c>
      <c r="G7" s="128"/>
      <c r="H7" s="129">
        <v>0</v>
      </c>
      <c r="I7" s="128"/>
      <c r="J7" s="128"/>
      <c r="K7" s="129">
        <v>0</v>
      </c>
      <c r="L7" s="128"/>
      <c r="M7" s="128"/>
      <c r="N7" s="128"/>
      <c r="O7" s="110"/>
    </row>
    <row r="8" spans="1:17" ht="21.6" customHeight="1" x14ac:dyDescent="0.2">
      <c r="A8" s="176" t="s">
        <v>375</v>
      </c>
      <c r="B8" s="127"/>
      <c r="C8" s="128">
        <v>0</v>
      </c>
      <c r="D8" s="128">
        <v>499809</v>
      </c>
      <c r="E8" s="129">
        <v>1</v>
      </c>
      <c r="F8" s="128">
        <v>0</v>
      </c>
      <c r="G8" s="128">
        <v>0</v>
      </c>
      <c r="H8" s="129">
        <v>0</v>
      </c>
      <c r="I8" s="128">
        <v>0</v>
      </c>
      <c r="J8" s="128">
        <v>0</v>
      </c>
      <c r="K8" s="129">
        <v>0</v>
      </c>
      <c r="L8" s="128"/>
      <c r="M8" s="128">
        <v>0</v>
      </c>
      <c r="N8" s="128">
        <v>0</v>
      </c>
      <c r="O8" s="110"/>
    </row>
    <row r="9" spans="1:17" ht="24" customHeight="1" x14ac:dyDescent="0.2">
      <c r="A9" s="176" t="s">
        <v>407</v>
      </c>
      <c r="B9" s="127"/>
      <c r="C9" s="128">
        <v>0</v>
      </c>
      <c r="D9" s="128">
        <v>0</v>
      </c>
      <c r="E9" s="129">
        <v>0</v>
      </c>
      <c r="F9" s="134">
        <v>18851158</v>
      </c>
      <c r="G9" s="128">
        <f>21200+100000+36372</f>
        <v>157572</v>
      </c>
      <c r="H9" s="129">
        <f>G9/F9</f>
        <v>8.3587437970654103E-3</v>
      </c>
      <c r="I9" s="128">
        <v>0</v>
      </c>
      <c r="J9" s="128">
        <v>100000</v>
      </c>
      <c r="K9" s="129">
        <v>1</v>
      </c>
      <c r="L9" s="130"/>
      <c r="M9" s="128">
        <v>0</v>
      </c>
      <c r="N9" s="128">
        <v>0</v>
      </c>
      <c r="O9" s="110" t="s">
        <v>501</v>
      </c>
    </row>
    <row r="10" spans="1:17" x14ac:dyDescent="0.2">
      <c r="A10" s="176" t="s">
        <v>471</v>
      </c>
      <c r="B10" s="127"/>
      <c r="C10" s="128">
        <v>0</v>
      </c>
      <c r="D10" s="128">
        <v>0</v>
      </c>
      <c r="E10" s="129">
        <v>0</v>
      </c>
      <c r="F10" s="134">
        <v>10456415</v>
      </c>
      <c r="G10" s="128">
        <f>72000+150000</f>
        <v>222000</v>
      </c>
      <c r="H10" s="129">
        <f>G10/F10</f>
        <v>2.1230985954555172E-2</v>
      </c>
      <c r="I10" s="128">
        <v>0</v>
      </c>
      <c r="J10" s="128">
        <v>0</v>
      </c>
      <c r="K10" s="129">
        <v>0</v>
      </c>
      <c r="L10" s="130"/>
      <c r="M10" s="128">
        <v>0</v>
      </c>
      <c r="N10" s="128">
        <v>0</v>
      </c>
      <c r="O10" s="110" t="s">
        <v>472</v>
      </c>
    </row>
    <row r="11" spans="1:17" ht="67.5" x14ac:dyDescent="0.2">
      <c r="A11" s="177" t="s">
        <v>5</v>
      </c>
      <c r="B11" s="131" t="s">
        <v>4</v>
      </c>
      <c r="C11" s="132">
        <f>SUM(C12:C17)</f>
        <v>0</v>
      </c>
      <c r="D11" s="132">
        <f>SUM(D12:D17)</f>
        <v>0</v>
      </c>
      <c r="E11" s="133">
        <v>0</v>
      </c>
      <c r="F11" s="132">
        <f>SUM(F12:F17)</f>
        <v>0</v>
      </c>
      <c r="G11" s="132">
        <f>SUM(G12:G17)</f>
        <v>0</v>
      </c>
      <c r="H11" s="133"/>
      <c r="I11" s="132">
        <f>SUM(I12:I17)</f>
        <v>0</v>
      </c>
      <c r="J11" s="132">
        <f>SUM(J12:J17)</f>
        <v>20000</v>
      </c>
      <c r="K11" s="133">
        <v>1</v>
      </c>
      <c r="L11" s="125">
        <f>D11+G11+J11</f>
        <v>20000</v>
      </c>
      <c r="M11" s="132">
        <f>SUM(M12:M17)</f>
        <v>0</v>
      </c>
      <c r="N11" s="132">
        <f>SUM(N12:N17)</f>
        <v>0</v>
      </c>
      <c r="O11" s="110"/>
    </row>
    <row r="12" spans="1:17" ht="25.5" x14ac:dyDescent="0.2">
      <c r="A12" s="176" t="s">
        <v>164</v>
      </c>
      <c r="B12" s="127"/>
      <c r="C12" s="128">
        <v>0</v>
      </c>
      <c r="D12" s="128">
        <v>0</v>
      </c>
      <c r="E12" s="129">
        <v>0</v>
      </c>
      <c r="F12" s="128">
        <v>0</v>
      </c>
      <c r="G12" s="128">
        <v>0</v>
      </c>
      <c r="H12" s="129">
        <v>0</v>
      </c>
      <c r="I12" s="128">
        <v>0</v>
      </c>
      <c r="J12" s="134">
        <v>20000</v>
      </c>
      <c r="K12" s="129">
        <v>1</v>
      </c>
      <c r="L12" s="128"/>
      <c r="M12" s="128">
        <v>0</v>
      </c>
      <c r="N12" s="128">
        <v>0</v>
      </c>
      <c r="O12" s="110" t="s">
        <v>470</v>
      </c>
    </row>
    <row r="13" spans="1:17" hidden="1" x14ac:dyDescent="0.2">
      <c r="A13" s="176"/>
      <c r="B13" s="127"/>
      <c r="C13" s="128"/>
      <c r="D13" s="128"/>
      <c r="E13" s="129"/>
      <c r="F13" s="128"/>
      <c r="G13" s="128"/>
      <c r="H13" s="129"/>
      <c r="I13" s="128"/>
      <c r="J13" s="134"/>
      <c r="K13" s="129"/>
      <c r="L13" s="128"/>
      <c r="M13" s="128"/>
      <c r="N13" s="128"/>
      <c r="O13" s="110"/>
    </row>
    <row r="14" spans="1:17" ht="54" hidden="1" x14ac:dyDescent="0.2">
      <c r="A14" s="177" t="s">
        <v>7</v>
      </c>
      <c r="B14" s="131" t="s">
        <v>6</v>
      </c>
      <c r="C14" s="132">
        <f>SUM(C15:C16)</f>
        <v>0</v>
      </c>
      <c r="D14" s="132">
        <f>SUM(D15:D16)</f>
        <v>0</v>
      </c>
      <c r="E14" s="133">
        <v>0</v>
      </c>
      <c r="F14" s="132">
        <f>SUM(F15:F16)</f>
        <v>0</v>
      </c>
      <c r="G14" s="132">
        <f>SUM(G15:G16)</f>
        <v>0</v>
      </c>
      <c r="H14" s="133"/>
      <c r="I14" s="132">
        <f>SUM(I15:I16)</f>
        <v>0</v>
      </c>
      <c r="J14" s="132">
        <f>SUM(J15:J16)</f>
        <v>0</v>
      </c>
      <c r="K14" s="133">
        <v>0</v>
      </c>
      <c r="L14" s="125">
        <f>D14+G14+J14</f>
        <v>0</v>
      </c>
      <c r="M14" s="132">
        <f>SUM(M15:M16)</f>
        <v>0</v>
      </c>
      <c r="N14" s="132">
        <f>SUM(N15:N16)</f>
        <v>0</v>
      </c>
      <c r="O14" s="110"/>
    </row>
    <row r="15" spans="1:17" hidden="1" x14ac:dyDescent="0.2">
      <c r="A15" s="176"/>
      <c r="B15" s="127"/>
      <c r="C15" s="128"/>
      <c r="D15" s="128"/>
      <c r="E15" s="129">
        <v>0</v>
      </c>
      <c r="F15" s="128"/>
      <c r="G15" s="128"/>
      <c r="H15" s="129"/>
      <c r="I15" s="128"/>
      <c r="J15" s="128"/>
      <c r="K15" s="129">
        <v>0</v>
      </c>
      <c r="L15" s="128"/>
      <c r="M15" s="128"/>
      <c r="N15" s="128"/>
      <c r="O15" s="110"/>
    </row>
    <row r="16" spans="1:17" hidden="1" x14ac:dyDescent="0.2">
      <c r="A16" s="176"/>
      <c r="B16" s="127"/>
      <c r="C16" s="128"/>
      <c r="D16" s="128"/>
      <c r="E16" s="129">
        <v>0</v>
      </c>
      <c r="F16" s="128"/>
      <c r="G16" s="128"/>
      <c r="H16" s="129"/>
      <c r="I16" s="128"/>
      <c r="J16" s="128"/>
      <c r="K16" s="129">
        <v>0</v>
      </c>
      <c r="L16" s="128"/>
      <c r="M16" s="128"/>
      <c r="N16" s="128"/>
      <c r="O16" s="110"/>
    </row>
    <row r="17" spans="1:15" hidden="1" x14ac:dyDescent="0.2">
      <c r="A17" s="176" t="s">
        <v>390</v>
      </c>
      <c r="B17" s="127"/>
      <c r="C17" s="128"/>
      <c r="D17" s="128"/>
      <c r="E17" s="129"/>
      <c r="F17" s="128">
        <v>0</v>
      </c>
      <c r="G17" s="128"/>
      <c r="H17" s="129">
        <v>1</v>
      </c>
      <c r="I17" s="128"/>
      <c r="J17" s="128"/>
      <c r="K17" s="129"/>
      <c r="L17" s="130"/>
      <c r="M17" s="128"/>
      <c r="N17" s="128"/>
      <c r="O17" s="110"/>
    </row>
    <row r="18" spans="1:15" ht="40.5" x14ac:dyDescent="0.2">
      <c r="A18" s="177" t="s">
        <v>9</v>
      </c>
      <c r="B18" s="131" t="s">
        <v>8</v>
      </c>
      <c r="C18" s="132">
        <f>SUM(C19:C30)</f>
        <v>0</v>
      </c>
      <c r="D18" s="132">
        <f>SUM(D19:D30)</f>
        <v>87454823</v>
      </c>
      <c r="E18" s="133">
        <v>1</v>
      </c>
      <c r="F18" s="132">
        <f>SUM(F19:F30)</f>
        <v>38259848</v>
      </c>
      <c r="G18" s="132">
        <f>SUM(G19:G30)</f>
        <v>4606377</v>
      </c>
      <c r="H18" s="133"/>
      <c r="I18" s="132">
        <f>SUM(I19:I30)</f>
        <v>0</v>
      </c>
      <c r="J18" s="132">
        <f>SUM(J19:J30)</f>
        <v>5400000</v>
      </c>
      <c r="K18" s="133">
        <v>1</v>
      </c>
      <c r="L18" s="125">
        <f>D18+G18+J18</f>
        <v>97461200</v>
      </c>
      <c r="M18" s="132">
        <f>SUM(M19:M30)</f>
        <v>0</v>
      </c>
      <c r="N18" s="132">
        <f>SUM(N19:N30)</f>
        <v>0</v>
      </c>
      <c r="O18" s="110"/>
    </row>
    <row r="19" spans="1:15" ht="22.5" customHeight="1" x14ac:dyDescent="0.2">
      <c r="A19" s="176" t="s">
        <v>428</v>
      </c>
      <c r="B19" s="127"/>
      <c r="C19" s="128">
        <v>0</v>
      </c>
      <c r="D19" s="134">
        <f>40885730+775582</f>
        <v>41661312</v>
      </c>
      <c r="E19" s="129">
        <v>1</v>
      </c>
      <c r="F19" s="128">
        <v>0</v>
      </c>
      <c r="G19" s="128">
        <v>0</v>
      </c>
      <c r="H19" s="129">
        <v>0</v>
      </c>
      <c r="I19" s="128">
        <v>0</v>
      </c>
      <c r="J19" s="128">
        <v>0</v>
      </c>
      <c r="K19" s="129">
        <v>0</v>
      </c>
      <c r="L19" s="128"/>
      <c r="M19" s="128">
        <v>0</v>
      </c>
      <c r="N19" s="128">
        <v>0</v>
      </c>
      <c r="O19" s="110" t="s">
        <v>469</v>
      </c>
    </row>
    <row r="20" spans="1:15" ht="25.5" x14ac:dyDescent="0.2">
      <c r="A20" s="176" t="s">
        <v>487</v>
      </c>
      <c r="B20" s="127"/>
      <c r="C20" s="128">
        <v>0</v>
      </c>
      <c r="D20" s="128">
        <f>10216972+34503332</f>
        <v>44720304</v>
      </c>
      <c r="E20" s="129">
        <v>1</v>
      </c>
      <c r="F20" s="128">
        <v>0</v>
      </c>
      <c r="G20" s="128">
        <v>0</v>
      </c>
      <c r="H20" s="129">
        <v>0</v>
      </c>
      <c r="I20" s="128">
        <v>0</v>
      </c>
      <c r="J20" s="128">
        <v>0</v>
      </c>
      <c r="K20" s="129">
        <v>0</v>
      </c>
      <c r="L20" s="128"/>
      <c r="M20" s="128">
        <v>0</v>
      </c>
      <c r="N20" s="128">
        <v>0</v>
      </c>
      <c r="O20" s="110"/>
    </row>
    <row r="21" spans="1:15" x14ac:dyDescent="0.2">
      <c r="A21" s="176" t="s">
        <v>132</v>
      </c>
      <c r="B21" s="127"/>
      <c r="C21" s="128">
        <v>0</v>
      </c>
      <c r="D21" s="128">
        <f>46766+126441</f>
        <v>173207</v>
      </c>
      <c r="E21" s="129">
        <v>1</v>
      </c>
      <c r="F21" s="128">
        <v>0</v>
      </c>
      <c r="G21" s="128">
        <v>0</v>
      </c>
      <c r="H21" s="129">
        <v>0</v>
      </c>
      <c r="I21" s="128">
        <v>0</v>
      </c>
      <c r="J21" s="128">
        <v>0</v>
      </c>
      <c r="K21" s="129">
        <v>0</v>
      </c>
      <c r="L21" s="128"/>
      <c r="M21" s="128">
        <v>0</v>
      </c>
      <c r="N21" s="128">
        <v>0</v>
      </c>
      <c r="O21" s="110"/>
    </row>
    <row r="22" spans="1:15" ht="25.5" x14ac:dyDescent="0.2">
      <c r="A22" s="176" t="s">
        <v>133</v>
      </c>
      <c r="B22" s="127"/>
      <c r="C22" s="128">
        <v>0</v>
      </c>
      <c r="D22" s="128">
        <v>900000</v>
      </c>
      <c r="E22" s="129">
        <v>1</v>
      </c>
      <c r="F22" s="128">
        <v>0</v>
      </c>
      <c r="G22" s="128">
        <v>0</v>
      </c>
      <c r="H22" s="129">
        <v>0</v>
      </c>
      <c r="I22" s="128">
        <v>0</v>
      </c>
      <c r="J22" s="128">
        <v>4600000</v>
      </c>
      <c r="K22" s="129">
        <v>1</v>
      </c>
      <c r="L22" s="128"/>
      <c r="M22" s="128">
        <v>0</v>
      </c>
      <c r="N22" s="128">
        <v>0</v>
      </c>
      <c r="O22" s="110" t="s">
        <v>492</v>
      </c>
    </row>
    <row r="23" spans="1:15" ht="25.5" hidden="1" x14ac:dyDescent="0.2">
      <c r="A23" s="176" t="s">
        <v>377</v>
      </c>
      <c r="B23" s="127"/>
      <c r="C23" s="128">
        <v>0</v>
      </c>
      <c r="D23" s="128"/>
      <c r="E23" s="129">
        <v>1</v>
      </c>
      <c r="F23" s="128">
        <v>0</v>
      </c>
      <c r="G23" s="128">
        <v>0</v>
      </c>
      <c r="H23" s="129"/>
      <c r="I23" s="128">
        <v>0</v>
      </c>
      <c r="J23" s="128"/>
      <c r="K23" s="129">
        <v>0</v>
      </c>
      <c r="L23" s="128"/>
      <c r="M23" s="128">
        <v>0</v>
      </c>
      <c r="N23" s="128">
        <v>0</v>
      </c>
      <c r="O23" s="110"/>
    </row>
    <row r="24" spans="1:15" ht="38.25" x14ac:dyDescent="0.2">
      <c r="A24" s="176" t="s">
        <v>163</v>
      </c>
      <c r="B24" s="127"/>
      <c r="C24" s="128">
        <v>0</v>
      </c>
      <c r="D24" s="128">
        <v>0</v>
      </c>
      <c r="E24" s="129">
        <v>0</v>
      </c>
      <c r="F24" s="128">
        <v>0</v>
      </c>
      <c r="G24" s="128">
        <v>0</v>
      </c>
      <c r="H24" s="129">
        <v>0</v>
      </c>
      <c r="I24" s="128">
        <v>0</v>
      </c>
      <c r="J24" s="128">
        <f>1086000-286000</f>
        <v>800000</v>
      </c>
      <c r="K24" s="129">
        <v>1</v>
      </c>
      <c r="L24" s="128"/>
      <c r="M24" s="128">
        <v>0</v>
      </c>
      <c r="N24" s="128">
        <v>0</v>
      </c>
      <c r="O24" s="110" t="s">
        <v>509</v>
      </c>
    </row>
    <row r="25" spans="1:15" hidden="1" x14ac:dyDescent="0.2">
      <c r="A25" s="176" t="s">
        <v>461</v>
      </c>
      <c r="B25" s="127"/>
      <c r="C25" s="128">
        <v>0</v>
      </c>
      <c r="D25" s="128">
        <v>0</v>
      </c>
      <c r="E25" s="129">
        <v>0</v>
      </c>
      <c r="F25" s="128"/>
      <c r="G25" s="128"/>
      <c r="H25" s="129"/>
      <c r="I25" s="128">
        <v>0</v>
      </c>
      <c r="J25" s="128"/>
      <c r="K25" s="129">
        <v>0</v>
      </c>
      <c r="L25" s="128"/>
      <c r="M25" s="128">
        <v>0</v>
      </c>
      <c r="N25" s="128">
        <v>0</v>
      </c>
      <c r="O25" s="110"/>
    </row>
    <row r="26" spans="1:15" hidden="1" x14ac:dyDescent="0.2">
      <c r="A26" s="176" t="s">
        <v>378</v>
      </c>
      <c r="B26" s="127"/>
      <c r="C26" s="128">
        <v>0</v>
      </c>
      <c r="D26" s="128"/>
      <c r="E26" s="129">
        <v>0</v>
      </c>
      <c r="F26" s="128"/>
      <c r="G26" s="128"/>
      <c r="H26" s="129"/>
      <c r="I26" s="128">
        <v>0</v>
      </c>
      <c r="J26" s="128"/>
      <c r="K26" s="129">
        <v>0</v>
      </c>
      <c r="L26" s="128"/>
      <c r="M26" s="128">
        <v>0</v>
      </c>
      <c r="N26" s="128">
        <v>0</v>
      </c>
      <c r="O26" s="110"/>
    </row>
    <row r="27" spans="1:15" ht="33.75" customHeight="1" x14ac:dyDescent="0.2">
      <c r="A27" s="176" t="s">
        <v>476</v>
      </c>
      <c r="B27" s="127"/>
      <c r="C27" s="128">
        <v>0</v>
      </c>
      <c r="D27" s="128">
        <v>0</v>
      </c>
      <c r="E27" s="129">
        <v>0</v>
      </c>
      <c r="F27" s="128">
        <v>0</v>
      </c>
      <c r="G27" s="128">
        <f>800000+66063+36992</f>
        <v>903055</v>
      </c>
      <c r="H27" s="129">
        <v>1</v>
      </c>
      <c r="I27" s="128">
        <v>0</v>
      </c>
      <c r="J27" s="128">
        <v>0</v>
      </c>
      <c r="K27" s="129">
        <v>0</v>
      </c>
      <c r="L27" s="130"/>
      <c r="M27" s="128">
        <v>0</v>
      </c>
      <c r="N27" s="128">
        <v>0</v>
      </c>
      <c r="O27" s="110" t="s">
        <v>485</v>
      </c>
    </row>
    <row r="28" spans="1:15" ht="22.5" customHeight="1" x14ac:dyDescent="0.2">
      <c r="A28" s="176" t="s">
        <v>468</v>
      </c>
      <c r="B28" s="127"/>
      <c r="C28" s="128">
        <v>0</v>
      </c>
      <c r="D28" s="128">
        <v>0</v>
      </c>
      <c r="E28" s="129">
        <v>0</v>
      </c>
      <c r="F28" s="128">
        <f>2117138+19375388+6950907+9816415</f>
        <v>38259848</v>
      </c>
      <c r="G28" s="128">
        <f>586000+1600000+555000+714218-36372+284476</f>
        <v>3703322</v>
      </c>
      <c r="H28" s="129">
        <f>G28/F28</f>
        <v>9.6793954853140032E-2</v>
      </c>
      <c r="I28" s="128">
        <v>0</v>
      </c>
      <c r="J28" s="128">
        <v>0</v>
      </c>
      <c r="K28" s="129">
        <v>0</v>
      </c>
      <c r="L28" s="130"/>
      <c r="M28" s="128">
        <v>0</v>
      </c>
      <c r="N28" s="128">
        <v>0</v>
      </c>
      <c r="O28" s="110" t="s">
        <v>510</v>
      </c>
    </row>
    <row r="29" spans="1:15" hidden="1" x14ac:dyDescent="0.2">
      <c r="A29" s="176"/>
      <c r="B29" s="127"/>
      <c r="C29" s="128"/>
      <c r="D29" s="128"/>
      <c r="E29" s="129"/>
      <c r="F29" s="128"/>
      <c r="G29" s="128"/>
      <c r="H29" s="129"/>
      <c r="I29" s="128"/>
      <c r="J29" s="128"/>
      <c r="K29" s="129"/>
      <c r="L29" s="130"/>
      <c r="M29" s="128"/>
      <c r="N29" s="128"/>
      <c r="O29" s="110"/>
    </row>
    <row r="30" spans="1:15" hidden="1" x14ac:dyDescent="0.2">
      <c r="A30" s="176"/>
      <c r="B30" s="127"/>
      <c r="C30" s="128"/>
      <c r="D30" s="128"/>
      <c r="E30" s="129">
        <v>0</v>
      </c>
      <c r="F30" s="128"/>
      <c r="G30" s="128"/>
      <c r="H30" s="129">
        <v>1</v>
      </c>
      <c r="I30" s="128"/>
      <c r="J30" s="128"/>
      <c r="K30" s="129">
        <v>0</v>
      </c>
      <c r="L30" s="130"/>
      <c r="M30" s="128"/>
      <c r="N30" s="128"/>
      <c r="O30" s="110"/>
    </row>
    <row r="31" spans="1:15" ht="54" x14ac:dyDescent="0.2">
      <c r="A31" s="177" t="s">
        <v>11</v>
      </c>
      <c r="B31" s="131" t="s">
        <v>10</v>
      </c>
      <c r="C31" s="132">
        <f>SUM(C32:C32)</f>
        <v>0</v>
      </c>
      <c r="D31" s="132">
        <f>SUM(D32:D32)</f>
        <v>0</v>
      </c>
      <c r="E31" s="133">
        <v>0</v>
      </c>
      <c r="F31" s="132">
        <f>SUM(F32:F32)</f>
        <v>0</v>
      </c>
      <c r="G31" s="132">
        <f>SUM(G32:G32)</f>
        <v>15500</v>
      </c>
      <c r="H31" s="133">
        <v>0</v>
      </c>
      <c r="I31" s="132">
        <f>SUM(I32:I32)</f>
        <v>0</v>
      </c>
      <c r="J31" s="132">
        <f>SUM(J32:J32)</f>
        <v>200000</v>
      </c>
      <c r="K31" s="133">
        <v>1</v>
      </c>
      <c r="L31" s="125">
        <f>D31+G31+J31</f>
        <v>215500</v>
      </c>
      <c r="M31" s="132">
        <f>SUM(M32:M32)</f>
        <v>0</v>
      </c>
      <c r="N31" s="132">
        <f>SUM(N32:N32)</f>
        <v>0</v>
      </c>
      <c r="O31" s="110"/>
    </row>
    <row r="32" spans="1:15" ht="13.5" thickBot="1" x14ac:dyDescent="0.25">
      <c r="A32" s="176" t="s">
        <v>165</v>
      </c>
      <c r="B32" s="127"/>
      <c r="C32" s="128">
        <v>0</v>
      </c>
      <c r="D32" s="128">
        <v>0</v>
      </c>
      <c r="E32" s="129">
        <v>0</v>
      </c>
      <c r="F32" s="128">
        <v>0</v>
      </c>
      <c r="G32" s="128">
        <v>15500</v>
      </c>
      <c r="H32" s="129">
        <v>0</v>
      </c>
      <c r="I32" s="128">
        <v>0</v>
      </c>
      <c r="J32" s="134">
        <v>200000</v>
      </c>
      <c r="K32" s="129">
        <v>1</v>
      </c>
      <c r="L32" s="128"/>
      <c r="M32" s="128">
        <v>0</v>
      </c>
      <c r="N32" s="128">
        <v>0</v>
      </c>
      <c r="O32" s="110" t="s">
        <v>484</v>
      </c>
    </row>
    <row r="33" spans="1:15" ht="39" thickBot="1" x14ac:dyDescent="0.25">
      <c r="A33" s="178" t="s">
        <v>13</v>
      </c>
      <c r="B33" s="119" t="s">
        <v>12</v>
      </c>
      <c r="C33" s="120">
        <f>-C34+C58+C60+C63+C66</f>
        <v>0</v>
      </c>
      <c r="D33" s="120">
        <f>D34+D58+D60+D63+D66</f>
        <v>1143120826</v>
      </c>
      <c r="E33" s="121">
        <v>1</v>
      </c>
      <c r="F33" s="120">
        <f>F34+F58+F60+F63+F66</f>
        <v>275601136</v>
      </c>
      <c r="G33" s="120">
        <f>G34+G58+G60+G63+G66</f>
        <v>15497328</v>
      </c>
      <c r="H33" s="121">
        <v>0</v>
      </c>
      <c r="I33" s="120">
        <f>-I34+I58+I60+I63+I66</f>
        <v>0</v>
      </c>
      <c r="J33" s="120">
        <f>-J34+J58+J60+J63+J66</f>
        <v>1100000</v>
      </c>
      <c r="K33" s="122">
        <v>0</v>
      </c>
      <c r="L33" s="120">
        <f>D33+G33+J33</f>
        <v>1159718154</v>
      </c>
      <c r="M33" s="120">
        <f>-M34+M58+M60+M63+M66</f>
        <v>0</v>
      </c>
      <c r="N33" s="123">
        <f>-N34+N58+N60+N63+N66</f>
        <v>0</v>
      </c>
      <c r="O33" s="111"/>
    </row>
    <row r="34" spans="1:15" ht="40.5" x14ac:dyDescent="0.2">
      <c r="A34" s="175" t="s">
        <v>15</v>
      </c>
      <c r="B34" s="124" t="s">
        <v>14</v>
      </c>
      <c r="C34" s="125">
        <f>SUM(C35:C57)</f>
        <v>0</v>
      </c>
      <c r="D34" s="125">
        <f>SUM(D35:D57)</f>
        <v>874142128</v>
      </c>
      <c r="E34" s="126">
        <v>1</v>
      </c>
      <c r="F34" s="125">
        <f>SUM(F35:F57)</f>
        <v>219555478</v>
      </c>
      <c r="G34" s="125">
        <f>SUM(G35:G57)</f>
        <v>10374869</v>
      </c>
      <c r="H34" s="126">
        <v>0</v>
      </c>
      <c r="I34" s="125">
        <f>SUM(I35:I57)</f>
        <v>0</v>
      </c>
      <c r="J34" s="125">
        <f>SUM(J35:J57)</f>
        <v>0</v>
      </c>
      <c r="K34" s="126">
        <v>0</v>
      </c>
      <c r="L34" s="125">
        <f>D34+G34+J34</f>
        <v>884516997</v>
      </c>
      <c r="M34" s="125">
        <f>SUM(M35:M57)</f>
        <v>0</v>
      </c>
      <c r="N34" s="125">
        <f>SUM(N35:N57)</f>
        <v>0</v>
      </c>
      <c r="O34" s="110"/>
    </row>
    <row r="35" spans="1:15" ht="32.25" customHeight="1" x14ac:dyDescent="0.2">
      <c r="A35" s="176" t="s">
        <v>462</v>
      </c>
      <c r="B35" s="127"/>
      <c r="C35" s="128">
        <v>0</v>
      </c>
      <c r="D35" s="128">
        <v>45000</v>
      </c>
      <c r="E35" s="129">
        <v>0</v>
      </c>
      <c r="F35" s="134">
        <f>35320442+11144826</f>
        <v>46465268</v>
      </c>
      <c r="G35" s="128">
        <f>790000+230000+106100</f>
        <v>1126100</v>
      </c>
      <c r="H35" s="129">
        <f>G35/F35</f>
        <v>2.4235306250681692E-2</v>
      </c>
      <c r="I35" s="128">
        <v>0</v>
      </c>
      <c r="J35" s="128">
        <v>0</v>
      </c>
      <c r="K35" s="129">
        <v>0</v>
      </c>
      <c r="L35" s="128"/>
      <c r="M35" s="128">
        <v>0</v>
      </c>
      <c r="N35" s="128">
        <v>0</v>
      </c>
      <c r="O35" s="110" t="s">
        <v>507</v>
      </c>
    </row>
    <row r="36" spans="1:15" ht="18.75" customHeight="1" x14ac:dyDescent="0.2">
      <c r="A36" s="176" t="s">
        <v>426</v>
      </c>
      <c r="B36" s="127"/>
      <c r="C36" s="128">
        <v>0</v>
      </c>
      <c r="D36" s="128">
        <v>0</v>
      </c>
      <c r="E36" s="129"/>
      <c r="F36" s="134">
        <v>90590813</v>
      </c>
      <c r="G36" s="128">
        <f>50000+12065+15141+70000+50000+6000+534000+160000+837595+4910020-231307</f>
        <v>6413514</v>
      </c>
      <c r="H36" s="129">
        <v>1</v>
      </c>
      <c r="I36" s="128">
        <v>0</v>
      </c>
      <c r="J36" s="128">
        <v>0</v>
      </c>
      <c r="K36" s="129">
        <v>0</v>
      </c>
      <c r="L36" s="128"/>
      <c r="M36" s="128">
        <v>0</v>
      </c>
      <c r="N36" s="128">
        <v>0</v>
      </c>
      <c r="O36" s="110" t="s">
        <v>502</v>
      </c>
    </row>
    <row r="37" spans="1:15" ht="27" customHeight="1" x14ac:dyDescent="0.2">
      <c r="A37" s="176" t="s">
        <v>387</v>
      </c>
      <c r="B37" s="127"/>
      <c r="C37" s="128">
        <v>0</v>
      </c>
      <c r="D37" s="128">
        <v>0</v>
      </c>
      <c r="E37" s="129">
        <v>1</v>
      </c>
      <c r="F37" s="134">
        <v>82292497</v>
      </c>
      <c r="G37" s="128">
        <f>65000+21300+6500+587819+153000</f>
        <v>833619</v>
      </c>
      <c r="H37" s="129">
        <v>1</v>
      </c>
      <c r="I37" s="128">
        <v>0</v>
      </c>
      <c r="J37" s="128">
        <v>0</v>
      </c>
      <c r="K37" s="129">
        <v>0</v>
      </c>
      <c r="L37" s="128"/>
      <c r="M37" s="128">
        <v>0</v>
      </c>
      <c r="N37" s="128">
        <v>0</v>
      </c>
      <c r="O37" s="110" t="s">
        <v>504</v>
      </c>
    </row>
    <row r="38" spans="1:15" ht="30" customHeight="1" x14ac:dyDescent="0.2">
      <c r="A38" s="176" t="s">
        <v>476</v>
      </c>
      <c r="B38" s="127"/>
      <c r="C38" s="128">
        <v>0</v>
      </c>
      <c r="D38" s="128">
        <v>0</v>
      </c>
      <c r="E38" s="129"/>
      <c r="F38" s="134">
        <v>0</v>
      </c>
      <c r="G38" s="128">
        <f>1032000+30000</f>
        <v>1062000</v>
      </c>
      <c r="H38" s="129">
        <v>1</v>
      </c>
      <c r="I38" s="128">
        <v>0</v>
      </c>
      <c r="J38" s="128">
        <v>0</v>
      </c>
      <c r="K38" s="129">
        <v>0</v>
      </c>
      <c r="L38" s="128"/>
      <c r="M38" s="128">
        <v>0</v>
      </c>
      <c r="N38" s="128">
        <v>0</v>
      </c>
      <c r="O38" s="110" t="s">
        <v>486</v>
      </c>
    </row>
    <row r="39" spans="1:15" ht="25.5" x14ac:dyDescent="0.2">
      <c r="A39" s="176" t="s">
        <v>428</v>
      </c>
      <c r="B39" s="127"/>
      <c r="C39" s="128">
        <v>0</v>
      </c>
      <c r="D39" s="134">
        <v>5000000</v>
      </c>
      <c r="E39" s="129">
        <v>1</v>
      </c>
      <c r="F39" s="128">
        <v>0</v>
      </c>
      <c r="G39" s="128">
        <v>250000</v>
      </c>
      <c r="H39" s="129">
        <v>0</v>
      </c>
      <c r="I39" s="128">
        <v>0</v>
      </c>
      <c r="J39" s="128">
        <v>0</v>
      </c>
      <c r="K39" s="129">
        <v>0</v>
      </c>
      <c r="L39" s="128"/>
      <c r="M39" s="128">
        <v>0</v>
      </c>
      <c r="N39" s="128">
        <v>0</v>
      </c>
      <c r="O39" s="110" t="s">
        <v>482</v>
      </c>
    </row>
    <row r="40" spans="1:15" ht="25.5" x14ac:dyDescent="0.2">
      <c r="A40" s="176" t="s">
        <v>139</v>
      </c>
      <c r="B40" s="127"/>
      <c r="C40" s="128">
        <v>0</v>
      </c>
      <c r="D40" s="134">
        <v>2284764</v>
      </c>
      <c r="E40" s="129">
        <v>1</v>
      </c>
      <c r="F40" s="128">
        <v>0</v>
      </c>
      <c r="G40" s="128">
        <v>0</v>
      </c>
      <c r="H40" s="129">
        <v>0</v>
      </c>
      <c r="I40" s="128">
        <v>0</v>
      </c>
      <c r="J40" s="128">
        <v>0</v>
      </c>
      <c r="K40" s="129">
        <v>0</v>
      </c>
      <c r="L40" s="128"/>
      <c r="M40" s="128">
        <v>0</v>
      </c>
      <c r="N40" s="128">
        <v>0</v>
      </c>
      <c r="O40" s="110"/>
    </row>
    <row r="41" spans="1:15" ht="25.5" x14ac:dyDescent="0.2">
      <c r="A41" s="176" t="s">
        <v>135</v>
      </c>
      <c r="B41" s="127"/>
      <c r="C41" s="128">
        <v>0</v>
      </c>
      <c r="D41" s="134">
        <f>246758013+458931711</f>
        <v>705689724</v>
      </c>
      <c r="E41" s="129">
        <v>1</v>
      </c>
      <c r="F41" s="128">
        <v>0</v>
      </c>
      <c r="G41" s="128">
        <v>0</v>
      </c>
      <c r="H41" s="129">
        <v>0</v>
      </c>
      <c r="I41" s="128">
        <v>0</v>
      </c>
      <c r="J41" s="128">
        <v>0</v>
      </c>
      <c r="K41" s="129">
        <v>0</v>
      </c>
      <c r="L41" s="128"/>
      <c r="M41" s="128">
        <v>0</v>
      </c>
      <c r="N41" s="128">
        <v>0</v>
      </c>
      <c r="O41" s="110"/>
    </row>
    <row r="42" spans="1:15" x14ac:dyDescent="0.2">
      <c r="A42" s="176" t="s">
        <v>134</v>
      </c>
      <c r="B42" s="127"/>
      <c r="C42" s="128">
        <v>0</v>
      </c>
      <c r="D42" s="134">
        <v>12794416</v>
      </c>
      <c r="E42" s="129">
        <v>1</v>
      </c>
      <c r="F42" s="128">
        <v>0</v>
      </c>
      <c r="G42" s="128">
        <v>0</v>
      </c>
      <c r="H42" s="129">
        <v>0</v>
      </c>
      <c r="I42" s="128">
        <v>0</v>
      </c>
      <c r="J42" s="128">
        <v>0</v>
      </c>
      <c r="K42" s="129">
        <v>0</v>
      </c>
      <c r="L42" s="128"/>
      <c r="M42" s="128">
        <v>0</v>
      </c>
      <c r="N42" s="128">
        <v>0</v>
      </c>
      <c r="O42" s="110"/>
    </row>
    <row r="43" spans="1:15" ht="25.5" x14ac:dyDescent="0.2">
      <c r="A43" s="176" t="s">
        <v>487</v>
      </c>
      <c r="B43" s="127"/>
      <c r="C43" s="128">
        <v>0</v>
      </c>
      <c r="D43" s="134">
        <v>9796881</v>
      </c>
      <c r="E43" s="129">
        <v>1</v>
      </c>
      <c r="F43" s="128">
        <v>0</v>
      </c>
      <c r="G43" s="128">
        <v>0</v>
      </c>
      <c r="H43" s="129">
        <v>0</v>
      </c>
      <c r="I43" s="128">
        <v>0</v>
      </c>
      <c r="J43" s="128">
        <v>0</v>
      </c>
      <c r="K43" s="129">
        <v>0</v>
      </c>
      <c r="L43" s="128"/>
      <c r="M43" s="128">
        <v>0</v>
      </c>
      <c r="N43" s="128">
        <v>0</v>
      </c>
      <c r="O43" s="110"/>
    </row>
    <row r="44" spans="1:15" x14ac:dyDescent="0.2">
      <c r="A44" s="176" t="s">
        <v>137</v>
      </c>
      <c r="B44" s="127"/>
      <c r="C44" s="128">
        <v>0</v>
      </c>
      <c r="D44" s="134">
        <f>22507469+8618173+23300987</f>
        <v>54426629</v>
      </c>
      <c r="E44" s="129">
        <v>1</v>
      </c>
      <c r="F44" s="128">
        <v>0</v>
      </c>
      <c r="G44" s="128">
        <v>0</v>
      </c>
      <c r="H44" s="129">
        <v>0</v>
      </c>
      <c r="I44" s="128">
        <v>0</v>
      </c>
      <c r="J44" s="128">
        <v>0</v>
      </c>
      <c r="K44" s="129">
        <v>0</v>
      </c>
      <c r="L44" s="128"/>
      <c r="M44" s="128">
        <v>0</v>
      </c>
      <c r="N44" s="128">
        <v>0</v>
      </c>
      <c r="O44" s="110"/>
    </row>
    <row r="45" spans="1:15" ht="25.5" x14ac:dyDescent="0.2">
      <c r="A45" s="176" t="s">
        <v>136</v>
      </c>
      <c r="B45" s="127"/>
      <c r="C45" s="128">
        <v>0</v>
      </c>
      <c r="D45" s="134">
        <f>23982840</f>
        <v>23982840</v>
      </c>
      <c r="E45" s="129">
        <v>1</v>
      </c>
      <c r="F45" s="128">
        <v>0</v>
      </c>
      <c r="G45" s="128">
        <v>0</v>
      </c>
      <c r="H45" s="129">
        <v>0</v>
      </c>
      <c r="I45" s="128">
        <v>0</v>
      </c>
      <c r="J45" s="128">
        <v>0</v>
      </c>
      <c r="K45" s="129">
        <v>0</v>
      </c>
      <c r="L45" s="128"/>
      <c r="M45" s="128">
        <v>0</v>
      </c>
      <c r="N45" s="128">
        <v>0</v>
      </c>
      <c r="O45" s="110"/>
    </row>
    <row r="46" spans="1:15" ht="25.5" x14ac:dyDescent="0.2">
      <c r="A46" s="176" t="s">
        <v>396</v>
      </c>
      <c r="B46" s="127"/>
      <c r="C46" s="128">
        <v>0</v>
      </c>
      <c r="D46" s="134">
        <f>123769+2970464</f>
        <v>3094233</v>
      </c>
      <c r="E46" s="129">
        <v>1</v>
      </c>
      <c r="F46" s="128">
        <v>0</v>
      </c>
      <c r="G46" s="128">
        <v>0</v>
      </c>
      <c r="H46" s="129">
        <v>0</v>
      </c>
      <c r="I46" s="128">
        <v>0</v>
      </c>
      <c r="J46" s="128">
        <v>0</v>
      </c>
      <c r="K46" s="129">
        <v>0</v>
      </c>
      <c r="L46" s="128"/>
      <c r="M46" s="128">
        <v>0</v>
      </c>
      <c r="N46" s="128">
        <v>0</v>
      </c>
      <c r="O46" s="110"/>
    </row>
    <row r="47" spans="1:15" ht="25.5" x14ac:dyDescent="0.2">
      <c r="A47" s="176" t="s">
        <v>379</v>
      </c>
      <c r="B47" s="127"/>
      <c r="C47" s="128">
        <v>0</v>
      </c>
      <c r="D47" s="134">
        <v>1000000</v>
      </c>
      <c r="E47" s="129">
        <v>1</v>
      </c>
      <c r="F47" s="128">
        <v>0</v>
      </c>
      <c r="G47" s="128">
        <v>0</v>
      </c>
      <c r="H47" s="129">
        <v>0</v>
      </c>
      <c r="I47" s="128">
        <v>0</v>
      </c>
      <c r="J47" s="128">
        <v>0</v>
      </c>
      <c r="K47" s="129">
        <v>0</v>
      </c>
      <c r="L47" s="128"/>
      <c r="M47" s="128">
        <v>0</v>
      </c>
      <c r="N47" s="128">
        <v>0</v>
      </c>
      <c r="O47" s="110"/>
    </row>
    <row r="48" spans="1:15" ht="25.5" x14ac:dyDescent="0.2">
      <c r="A48" s="176" t="s">
        <v>370</v>
      </c>
      <c r="B48" s="127"/>
      <c r="C48" s="128">
        <v>0</v>
      </c>
      <c r="D48" s="134">
        <v>1394491</v>
      </c>
      <c r="E48" s="129">
        <v>1</v>
      </c>
      <c r="F48" s="128">
        <v>0</v>
      </c>
      <c r="G48" s="128">
        <v>0</v>
      </c>
      <c r="H48" s="129">
        <v>0</v>
      </c>
      <c r="I48" s="128">
        <v>0</v>
      </c>
      <c r="J48" s="128">
        <v>0</v>
      </c>
      <c r="K48" s="129">
        <v>0</v>
      </c>
      <c r="L48" s="128"/>
      <c r="M48" s="128">
        <v>0</v>
      </c>
      <c r="N48" s="128">
        <v>0</v>
      </c>
      <c r="O48" s="110"/>
    </row>
    <row r="49" spans="1:15" x14ac:dyDescent="0.2">
      <c r="A49" s="176" t="s">
        <v>394</v>
      </c>
      <c r="B49" s="127"/>
      <c r="C49" s="128">
        <v>0</v>
      </c>
      <c r="D49" s="134">
        <v>26326252</v>
      </c>
      <c r="E49" s="129">
        <v>1</v>
      </c>
      <c r="F49" s="128">
        <v>0</v>
      </c>
      <c r="G49" s="128">
        <v>0</v>
      </c>
      <c r="H49" s="129">
        <v>0</v>
      </c>
      <c r="I49" s="128">
        <v>0</v>
      </c>
      <c r="J49" s="128">
        <v>0</v>
      </c>
      <c r="K49" s="129">
        <v>0</v>
      </c>
      <c r="L49" s="128"/>
      <c r="M49" s="128">
        <v>0</v>
      </c>
      <c r="N49" s="128">
        <v>0</v>
      </c>
      <c r="O49" s="110"/>
    </row>
    <row r="50" spans="1:15" ht="25.5" x14ac:dyDescent="0.2">
      <c r="A50" s="176" t="s">
        <v>371</v>
      </c>
      <c r="B50" s="127"/>
      <c r="C50" s="128">
        <v>0</v>
      </c>
      <c r="D50" s="134">
        <v>5298395</v>
      </c>
      <c r="E50" s="129">
        <v>1</v>
      </c>
      <c r="F50" s="128">
        <v>0</v>
      </c>
      <c r="G50" s="128">
        <v>0</v>
      </c>
      <c r="H50" s="129">
        <v>0</v>
      </c>
      <c r="I50" s="128">
        <v>0</v>
      </c>
      <c r="J50" s="128">
        <v>0</v>
      </c>
      <c r="K50" s="129">
        <v>0</v>
      </c>
      <c r="L50" s="128"/>
      <c r="M50" s="128">
        <v>0</v>
      </c>
      <c r="N50" s="128">
        <v>0</v>
      </c>
      <c r="O50" s="110"/>
    </row>
    <row r="51" spans="1:15" ht="25.5" x14ac:dyDescent="0.2">
      <c r="A51" s="176" t="s">
        <v>138</v>
      </c>
      <c r="B51" s="127"/>
      <c r="C51" s="128">
        <v>0</v>
      </c>
      <c r="D51" s="134">
        <v>5473903</v>
      </c>
      <c r="E51" s="129">
        <v>1</v>
      </c>
      <c r="F51" s="128">
        <v>0</v>
      </c>
      <c r="G51" s="128">
        <v>0</v>
      </c>
      <c r="H51" s="129">
        <v>0</v>
      </c>
      <c r="I51" s="128">
        <v>0</v>
      </c>
      <c r="J51" s="128">
        <v>0</v>
      </c>
      <c r="K51" s="129">
        <v>0</v>
      </c>
      <c r="L51" s="128"/>
      <c r="M51" s="128">
        <v>0</v>
      </c>
      <c r="N51" s="128">
        <v>0</v>
      </c>
      <c r="O51" s="110"/>
    </row>
    <row r="52" spans="1:15" ht="25.5" x14ac:dyDescent="0.2">
      <c r="A52" s="176" t="s">
        <v>395</v>
      </c>
      <c r="B52" s="127"/>
      <c r="C52" s="128">
        <v>0</v>
      </c>
      <c r="D52" s="134">
        <v>7200000</v>
      </c>
      <c r="E52" s="129">
        <v>1</v>
      </c>
      <c r="F52" s="128">
        <v>0</v>
      </c>
      <c r="G52" s="128">
        <f>211000+180000+250000</f>
        <v>641000</v>
      </c>
      <c r="H52" s="129">
        <v>1</v>
      </c>
      <c r="I52" s="128">
        <v>0</v>
      </c>
      <c r="J52" s="128">
        <v>0</v>
      </c>
      <c r="K52" s="129">
        <v>0</v>
      </c>
      <c r="L52" s="128"/>
      <c r="M52" s="128">
        <v>0</v>
      </c>
      <c r="N52" s="128">
        <v>0</v>
      </c>
      <c r="O52" s="110" t="s">
        <v>478</v>
      </c>
    </row>
    <row r="53" spans="1:15" ht="25.5" x14ac:dyDescent="0.2">
      <c r="A53" s="176" t="s">
        <v>380</v>
      </c>
      <c r="B53" s="127"/>
      <c r="C53" s="128">
        <v>0</v>
      </c>
      <c r="D53" s="134">
        <f>77903+1869650</f>
        <v>1947553</v>
      </c>
      <c r="E53" s="129">
        <v>1</v>
      </c>
      <c r="F53" s="128">
        <v>0</v>
      </c>
      <c r="G53" s="128">
        <v>0</v>
      </c>
      <c r="H53" s="129">
        <v>0</v>
      </c>
      <c r="I53" s="128">
        <v>0</v>
      </c>
      <c r="J53" s="128">
        <v>0</v>
      </c>
      <c r="K53" s="129">
        <v>0</v>
      </c>
      <c r="L53" s="128"/>
      <c r="M53" s="128">
        <v>0</v>
      </c>
      <c r="N53" s="128">
        <v>0</v>
      </c>
      <c r="O53" s="110"/>
    </row>
    <row r="54" spans="1:15" ht="25.5" x14ac:dyDescent="0.2">
      <c r="A54" s="176" t="s">
        <v>148</v>
      </c>
      <c r="B54" s="127"/>
      <c r="C54" s="128">
        <v>0</v>
      </c>
      <c r="D54" s="134">
        <v>1187978</v>
      </c>
      <c r="E54" s="129">
        <v>1</v>
      </c>
      <c r="F54" s="128">
        <v>0</v>
      </c>
      <c r="G54" s="128">
        <v>0</v>
      </c>
      <c r="H54" s="129">
        <v>0</v>
      </c>
      <c r="I54" s="128">
        <v>0</v>
      </c>
      <c r="J54" s="128">
        <v>0</v>
      </c>
      <c r="K54" s="129">
        <v>0</v>
      </c>
      <c r="L54" s="128"/>
      <c r="M54" s="128">
        <v>0</v>
      </c>
      <c r="N54" s="128">
        <v>0</v>
      </c>
      <c r="O54" s="110"/>
    </row>
    <row r="55" spans="1:15" ht="38.25" x14ac:dyDescent="0.2">
      <c r="A55" s="176" t="s">
        <v>149</v>
      </c>
      <c r="B55" s="127"/>
      <c r="C55" s="128">
        <v>0</v>
      </c>
      <c r="D55" s="134">
        <v>6578340</v>
      </c>
      <c r="E55" s="129">
        <v>1</v>
      </c>
      <c r="F55" s="128">
        <v>0</v>
      </c>
      <c r="G55" s="128">
        <v>0</v>
      </c>
      <c r="H55" s="129">
        <v>0</v>
      </c>
      <c r="I55" s="128">
        <v>0</v>
      </c>
      <c r="J55" s="128">
        <v>0</v>
      </c>
      <c r="K55" s="129">
        <v>0</v>
      </c>
      <c r="L55" s="128"/>
      <c r="M55" s="128">
        <v>0</v>
      </c>
      <c r="N55" s="128">
        <v>0</v>
      </c>
      <c r="O55" s="110"/>
    </row>
    <row r="56" spans="1:15" ht="25.5" x14ac:dyDescent="0.2">
      <c r="A56" s="176" t="s">
        <v>150</v>
      </c>
      <c r="B56" s="127"/>
      <c r="C56" s="128">
        <v>0</v>
      </c>
      <c r="D56" s="134">
        <v>593263</v>
      </c>
      <c r="E56" s="129">
        <v>1</v>
      </c>
      <c r="F56" s="128">
        <v>206900</v>
      </c>
      <c r="G56" s="128">
        <v>48636</v>
      </c>
      <c r="H56" s="129">
        <f>G56/F56</f>
        <v>0.23507008216529723</v>
      </c>
      <c r="I56" s="128">
        <v>0</v>
      </c>
      <c r="J56" s="128">
        <v>0</v>
      </c>
      <c r="K56" s="129">
        <v>0</v>
      </c>
      <c r="L56" s="128"/>
      <c r="M56" s="128">
        <v>0</v>
      </c>
      <c r="N56" s="128">
        <v>0</v>
      </c>
      <c r="O56" s="110" t="s">
        <v>505</v>
      </c>
    </row>
    <row r="57" spans="1:15" ht="25.5" x14ac:dyDescent="0.2">
      <c r="A57" s="176" t="s">
        <v>151</v>
      </c>
      <c r="B57" s="127"/>
      <c r="C57" s="128">
        <v>0</v>
      </c>
      <c r="D57" s="134">
        <v>27466</v>
      </c>
      <c r="E57" s="129">
        <v>1</v>
      </c>
      <c r="F57" s="128">
        <v>0</v>
      </c>
      <c r="G57" s="128">
        <v>0</v>
      </c>
      <c r="H57" s="129">
        <v>0</v>
      </c>
      <c r="I57" s="128">
        <v>0</v>
      </c>
      <c r="J57" s="128">
        <v>0</v>
      </c>
      <c r="K57" s="129">
        <v>0</v>
      </c>
      <c r="L57" s="128"/>
      <c r="M57" s="128">
        <v>0</v>
      </c>
      <c r="N57" s="128">
        <v>0</v>
      </c>
      <c r="O57" s="110"/>
    </row>
    <row r="58" spans="1:15" ht="54" hidden="1" x14ac:dyDescent="0.2">
      <c r="A58" s="177" t="s">
        <v>17</v>
      </c>
      <c r="B58" s="131" t="s">
        <v>16</v>
      </c>
      <c r="C58" s="132">
        <f>SUM(C59:C59)</f>
        <v>0</v>
      </c>
      <c r="D58" s="132">
        <f>SUM(D59:D59)</f>
        <v>0</v>
      </c>
      <c r="E58" s="133">
        <v>0</v>
      </c>
      <c r="F58" s="132">
        <f>SUM(F59:F59)</f>
        <v>0</v>
      </c>
      <c r="G58" s="132">
        <f>SUM(G59:G59)</f>
        <v>0</v>
      </c>
      <c r="H58" s="133">
        <v>0</v>
      </c>
      <c r="I58" s="132">
        <f>SUM(I59:I59)</f>
        <v>0</v>
      </c>
      <c r="J58" s="132">
        <f>SUM(J59:J59)</f>
        <v>0</v>
      </c>
      <c r="K58" s="133">
        <v>0</v>
      </c>
      <c r="L58" s="125">
        <f>D58+G58+J58</f>
        <v>0</v>
      </c>
      <c r="M58" s="132">
        <f>SUM(M59:M59)</f>
        <v>0</v>
      </c>
      <c r="N58" s="132">
        <f>SUM(N59:N59)</f>
        <v>0</v>
      </c>
      <c r="O58" s="110"/>
    </row>
    <row r="59" spans="1:15" hidden="1" x14ac:dyDescent="0.2">
      <c r="A59" s="176"/>
      <c r="B59" s="127"/>
      <c r="C59" s="128"/>
      <c r="D59" s="128"/>
      <c r="E59" s="129">
        <v>0</v>
      </c>
      <c r="F59" s="128"/>
      <c r="G59" s="128"/>
      <c r="H59" s="129">
        <v>0</v>
      </c>
      <c r="I59" s="128"/>
      <c r="J59" s="128"/>
      <c r="K59" s="129">
        <v>0</v>
      </c>
      <c r="L59" s="128"/>
      <c r="M59" s="128"/>
      <c r="N59" s="128"/>
      <c r="O59" s="110"/>
    </row>
    <row r="60" spans="1:15" ht="40.5" x14ac:dyDescent="0.2">
      <c r="A60" s="177" t="s">
        <v>19</v>
      </c>
      <c r="B60" s="135" t="s">
        <v>18</v>
      </c>
      <c r="C60" s="132">
        <f>SUM(C61:C62)</f>
        <v>0</v>
      </c>
      <c r="D60" s="132">
        <f>SUM(D61:D62)</f>
        <v>268216380</v>
      </c>
      <c r="E60" s="133">
        <v>1</v>
      </c>
      <c r="F60" s="132">
        <f>SUM(F61:F62)</f>
        <v>13889500</v>
      </c>
      <c r="G60" s="132">
        <f>SUM(G61:G62)</f>
        <v>3741152</v>
      </c>
      <c r="H60" s="133">
        <v>0</v>
      </c>
      <c r="I60" s="132">
        <f>SUM(I61:I62)</f>
        <v>0</v>
      </c>
      <c r="J60" s="132">
        <f>SUM(J61:J62)</f>
        <v>1100000</v>
      </c>
      <c r="K60" s="133">
        <v>1</v>
      </c>
      <c r="L60" s="125">
        <f>D60+G60+J60</f>
        <v>273057532</v>
      </c>
      <c r="M60" s="132">
        <f>SUM(M61:M62)</f>
        <v>0</v>
      </c>
      <c r="N60" s="132">
        <f>SUM(N61:N62)</f>
        <v>0</v>
      </c>
      <c r="O60" s="110"/>
    </row>
    <row r="61" spans="1:15" ht="25.5" x14ac:dyDescent="0.2">
      <c r="A61" s="176" t="s">
        <v>381</v>
      </c>
      <c r="B61" s="127"/>
      <c r="C61" s="128">
        <v>0</v>
      </c>
      <c r="D61" s="134">
        <f>8811342+211472200+47932838</f>
        <v>268216380</v>
      </c>
      <c r="E61" s="129">
        <v>1</v>
      </c>
      <c r="F61" s="128">
        <v>13889500</v>
      </c>
      <c r="G61" s="128">
        <f>227152+3000000</f>
        <v>3227152</v>
      </c>
      <c r="H61" s="129">
        <f>G61/F61</f>
        <v>0.23234472083228339</v>
      </c>
      <c r="I61" s="128">
        <v>0</v>
      </c>
      <c r="J61" s="128">
        <v>0</v>
      </c>
      <c r="K61" s="129">
        <v>0</v>
      </c>
      <c r="L61" s="128"/>
      <c r="M61" s="128">
        <v>0</v>
      </c>
      <c r="N61" s="128">
        <v>0</v>
      </c>
      <c r="O61" s="110" t="s">
        <v>493</v>
      </c>
    </row>
    <row r="62" spans="1:15" ht="25.5" x14ac:dyDescent="0.2">
      <c r="A62" s="176" t="s">
        <v>179</v>
      </c>
      <c r="B62" s="127"/>
      <c r="C62" s="128">
        <v>0</v>
      </c>
      <c r="D62" s="128">
        <v>0</v>
      </c>
      <c r="E62" s="129">
        <v>0</v>
      </c>
      <c r="F62" s="134">
        <v>0</v>
      </c>
      <c r="G62" s="128">
        <f>500000+14000</f>
        <v>514000</v>
      </c>
      <c r="H62" s="129">
        <v>1</v>
      </c>
      <c r="I62" s="128">
        <v>0</v>
      </c>
      <c r="J62" s="134">
        <v>1100000</v>
      </c>
      <c r="K62" s="129">
        <v>1</v>
      </c>
      <c r="L62" s="128"/>
      <c r="M62" s="128">
        <v>0</v>
      </c>
      <c r="N62" s="128">
        <v>0</v>
      </c>
      <c r="O62" s="110" t="s">
        <v>483</v>
      </c>
    </row>
    <row r="63" spans="1:15" ht="54" x14ac:dyDescent="0.2">
      <c r="A63" s="177" t="s">
        <v>21</v>
      </c>
      <c r="B63" s="131" t="s">
        <v>20</v>
      </c>
      <c r="C63" s="132"/>
      <c r="D63" s="132">
        <f>SUM(D64:D64)</f>
        <v>762318</v>
      </c>
      <c r="E63" s="133" t="s">
        <v>153</v>
      </c>
      <c r="F63" s="132">
        <f>SUM(F64:F65)</f>
        <v>42156158</v>
      </c>
      <c r="G63" s="132">
        <f>SUM(G64:G65)</f>
        <v>1381307</v>
      </c>
      <c r="H63" s="133">
        <v>1</v>
      </c>
      <c r="I63" s="132">
        <f>SUM(I64:I64)</f>
        <v>0</v>
      </c>
      <c r="J63" s="132">
        <f>SUM(J64:J64)</f>
        <v>0</v>
      </c>
      <c r="K63" s="133">
        <v>0</v>
      </c>
      <c r="L63" s="125">
        <f>D63+G63+J63</f>
        <v>2143625</v>
      </c>
      <c r="M63" s="132">
        <f>SUM(M64:M64)</f>
        <v>0</v>
      </c>
      <c r="N63" s="132">
        <f>SUM(N64:N64)</f>
        <v>0</v>
      </c>
      <c r="O63" s="110"/>
    </row>
    <row r="64" spans="1:15" ht="25.5" x14ac:dyDescent="0.2">
      <c r="A64" s="176" t="s">
        <v>487</v>
      </c>
      <c r="B64" s="127"/>
      <c r="C64" s="128">
        <v>0</v>
      </c>
      <c r="D64" s="128">
        <v>762318</v>
      </c>
      <c r="E64" s="129">
        <v>1</v>
      </c>
      <c r="F64" s="134">
        <v>0</v>
      </c>
      <c r="G64" s="128">
        <v>0</v>
      </c>
      <c r="H64" s="129">
        <v>0</v>
      </c>
      <c r="I64" s="128">
        <v>0</v>
      </c>
      <c r="J64" s="128">
        <v>0</v>
      </c>
      <c r="K64" s="129">
        <v>0</v>
      </c>
      <c r="L64" s="128"/>
      <c r="M64" s="128">
        <v>0</v>
      </c>
      <c r="N64" s="128">
        <v>0</v>
      </c>
      <c r="O64" s="110"/>
    </row>
    <row r="65" spans="1:15" ht="23.25" customHeight="1" thickBot="1" x14ac:dyDescent="0.25">
      <c r="A65" s="176" t="s">
        <v>425</v>
      </c>
      <c r="B65" s="127"/>
      <c r="C65" s="128">
        <v>0</v>
      </c>
      <c r="D65" s="128">
        <v>0</v>
      </c>
      <c r="E65" s="129">
        <v>0</v>
      </c>
      <c r="F65" s="134">
        <v>42156158</v>
      </c>
      <c r="G65" s="128">
        <f>720000+430000+231307</f>
        <v>1381307</v>
      </c>
      <c r="H65" s="129">
        <v>1</v>
      </c>
      <c r="I65" s="128">
        <v>0</v>
      </c>
      <c r="J65" s="128">
        <v>0</v>
      </c>
      <c r="K65" s="129">
        <v>0</v>
      </c>
      <c r="L65" s="130"/>
      <c r="M65" s="128">
        <v>0</v>
      </c>
      <c r="N65" s="128">
        <v>0</v>
      </c>
      <c r="O65" s="110" t="s">
        <v>506</v>
      </c>
    </row>
    <row r="66" spans="1:15" ht="81" hidden="1" x14ac:dyDescent="0.2">
      <c r="A66" s="177" t="s">
        <v>23</v>
      </c>
      <c r="B66" s="131" t="s">
        <v>22</v>
      </c>
      <c r="C66" s="132">
        <f>SUM(C67:C67)</f>
        <v>0</v>
      </c>
      <c r="D66" s="132">
        <f>SUM(D67:D67)</f>
        <v>0</v>
      </c>
      <c r="E66" s="133">
        <v>0</v>
      </c>
      <c r="F66" s="132">
        <f>SUM(F67:F67)</f>
        <v>0</v>
      </c>
      <c r="G66" s="132">
        <f>SUM(G67:G67)</f>
        <v>0</v>
      </c>
      <c r="H66" s="133">
        <v>0</v>
      </c>
      <c r="I66" s="132">
        <f>SUM(I67:I67)</f>
        <v>0</v>
      </c>
      <c r="J66" s="132">
        <f>SUM(J67:J67)</f>
        <v>0</v>
      </c>
      <c r="K66" s="133">
        <v>0</v>
      </c>
      <c r="L66" s="125">
        <f>D66+G66+J66</f>
        <v>0</v>
      </c>
      <c r="M66" s="132">
        <f>SUM(M67:M67)</f>
        <v>0</v>
      </c>
      <c r="N66" s="132">
        <f>SUM(N67:N67)</f>
        <v>0</v>
      </c>
      <c r="O66" s="110"/>
    </row>
    <row r="67" spans="1:15" ht="13.5" hidden="1" thickBot="1" x14ac:dyDescent="0.25">
      <c r="A67" s="176"/>
      <c r="B67" s="127"/>
      <c r="C67" s="128"/>
      <c r="D67" s="128"/>
      <c r="E67" s="129">
        <v>0</v>
      </c>
      <c r="F67" s="128"/>
      <c r="G67" s="128"/>
      <c r="H67" s="129">
        <v>0</v>
      </c>
      <c r="I67" s="128"/>
      <c r="J67" s="128"/>
      <c r="K67" s="129">
        <v>0</v>
      </c>
      <c r="L67" s="128"/>
      <c r="M67" s="128"/>
      <c r="N67" s="128"/>
      <c r="O67" s="110"/>
    </row>
    <row r="68" spans="1:15" ht="39" thickBot="1" x14ac:dyDescent="0.25">
      <c r="A68" s="178" t="s">
        <v>25</v>
      </c>
      <c r="B68" s="119" t="s">
        <v>24</v>
      </c>
      <c r="C68" s="120">
        <f>C69+C77+C79</f>
        <v>0</v>
      </c>
      <c r="D68" s="120">
        <f>D69+D77+D79</f>
        <v>138942971</v>
      </c>
      <c r="E68" s="121">
        <v>1</v>
      </c>
      <c r="F68" s="120">
        <f>F69+F77+F79</f>
        <v>0</v>
      </c>
      <c r="G68" s="120">
        <f>G69+G77+G79</f>
        <v>60000</v>
      </c>
      <c r="H68" s="121">
        <v>1</v>
      </c>
      <c r="I68" s="120">
        <f>I69+I77+I79</f>
        <v>0</v>
      </c>
      <c r="J68" s="120">
        <f>J69+J77+J79</f>
        <v>644300</v>
      </c>
      <c r="K68" s="122">
        <v>1</v>
      </c>
      <c r="L68" s="120">
        <f>D68+G68+J68</f>
        <v>139647271</v>
      </c>
      <c r="M68" s="120">
        <f>M69+M77+M79</f>
        <v>0</v>
      </c>
      <c r="N68" s="123">
        <f>N69+N77+N79</f>
        <v>0</v>
      </c>
      <c r="O68" s="111"/>
    </row>
    <row r="69" spans="1:15" ht="40.5" x14ac:dyDescent="0.2">
      <c r="A69" s="175" t="s">
        <v>27</v>
      </c>
      <c r="B69" s="124" t="s">
        <v>26</v>
      </c>
      <c r="C69" s="125">
        <f>SUM(C70:C76)</f>
        <v>0</v>
      </c>
      <c r="D69" s="125">
        <f>SUM(D70:D76)</f>
        <v>138942971</v>
      </c>
      <c r="E69" s="126">
        <v>1</v>
      </c>
      <c r="F69" s="125">
        <f>SUM(F70:F76)</f>
        <v>0</v>
      </c>
      <c r="G69" s="125">
        <f>SUM(G70:G76)</f>
        <v>60000</v>
      </c>
      <c r="H69" s="126">
        <v>1</v>
      </c>
      <c r="I69" s="125">
        <f>SUM(I70:I76)</f>
        <v>0</v>
      </c>
      <c r="J69" s="125">
        <f>SUM(J70:J76)</f>
        <v>644300</v>
      </c>
      <c r="K69" s="126">
        <v>1</v>
      </c>
      <c r="L69" s="125">
        <f>D69+G69+J69</f>
        <v>139647271</v>
      </c>
      <c r="M69" s="125">
        <f>SUM(M70:M76)</f>
        <v>0</v>
      </c>
      <c r="N69" s="125">
        <f>SUM(N70:N76)</f>
        <v>0</v>
      </c>
      <c r="O69" s="110"/>
    </row>
    <row r="70" spans="1:15" ht="25.5" x14ac:dyDescent="0.2">
      <c r="A70" s="176" t="s">
        <v>141</v>
      </c>
      <c r="B70" s="127"/>
      <c r="C70" s="128">
        <v>0</v>
      </c>
      <c r="D70" s="134">
        <v>101355865</v>
      </c>
      <c r="E70" s="129">
        <v>1</v>
      </c>
      <c r="F70" s="128">
        <v>0</v>
      </c>
      <c r="G70" s="128">
        <v>0</v>
      </c>
      <c r="H70" s="129">
        <v>0</v>
      </c>
      <c r="I70" s="128">
        <v>0</v>
      </c>
      <c r="J70" s="128">
        <v>0</v>
      </c>
      <c r="K70" s="129">
        <v>0</v>
      </c>
      <c r="L70" s="128"/>
      <c r="M70" s="128">
        <v>0</v>
      </c>
      <c r="N70" s="128">
        <v>0</v>
      </c>
      <c r="O70" s="110"/>
    </row>
    <row r="71" spans="1:15" ht="25.5" x14ac:dyDescent="0.2">
      <c r="A71" s="176" t="s">
        <v>382</v>
      </c>
      <c r="B71" s="127"/>
      <c r="C71" s="128">
        <v>0</v>
      </c>
      <c r="D71" s="134">
        <v>4758000</v>
      </c>
      <c r="E71" s="129">
        <v>1</v>
      </c>
      <c r="F71" s="128">
        <v>0</v>
      </c>
      <c r="G71" s="128">
        <v>0</v>
      </c>
      <c r="H71" s="129">
        <v>0</v>
      </c>
      <c r="I71" s="128">
        <v>0</v>
      </c>
      <c r="J71" s="128">
        <v>0</v>
      </c>
      <c r="K71" s="129">
        <v>0</v>
      </c>
      <c r="L71" s="128"/>
      <c r="M71" s="128">
        <v>0</v>
      </c>
      <c r="N71" s="128">
        <v>0</v>
      </c>
      <c r="O71" s="110"/>
    </row>
    <row r="72" spans="1:15" ht="25.5" x14ac:dyDescent="0.2">
      <c r="A72" s="176" t="s">
        <v>383</v>
      </c>
      <c r="B72" s="127"/>
      <c r="C72" s="128">
        <v>0</v>
      </c>
      <c r="D72" s="134">
        <f>5447843+14729353+262304</f>
        <v>20439500</v>
      </c>
      <c r="E72" s="129">
        <v>1</v>
      </c>
      <c r="F72" s="128">
        <v>0</v>
      </c>
      <c r="G72" s="128">
        <v>0</v>
      </c>
      <c r="H72" s="129">
        <v>0</v>
      </c>
      <c r="I72" s="128">
        <v>0</v>
      </c>
      <c r="J72" s="128">
        <v>0</v>
      </c>
      <c r="K72" s="129">
        <v>0</v>
      </c>
      <c r="L72" s="128"/>
      <c r="M72" s="128">
        <v>0</v>
      </c>
      <c r="N72" s="128">
        <v>0</v>
      </c>
      <c r="O72" s="110"/>
    </row>
    <row r="73" spans="1:15" ht="36" customHeight="1" x14ac:dyDescent="0.2">
      <c r="A73" s="176" t="s">
        <v>384</v>
      </c>
      <c r="B73" s="127"/>
      <c r="C73" s="128">
        <v>0</v>
      </c>
      <c r="D73" s="134">
        <v>9049337</v>
      </c>
      <c r="E73" s="129">
        <v>1</v>
      </c>
      <c r="F73" s="128">
        <v>0</v>
      </c>
      <c r="G73" s="128">
        <v>60000</v>
      </c>
      <c r="H73" s="129">
        <v>1</v>
      </c>
      <c r="I73" s="128">
        <v>0</v>
      </c>
      <c r="J73" s="128">
        <v>0</v>
      </c>
      <c r="K73" s="129">
        <v>0</v>
      </c>
      <c r="L73" s="128"/>
      <c r="M73" s="128">
        <v>0</v>
      </c>
      <c r="N73" s="128">
        <v>0</v>
      </c>
      <c r="O73" s="110" t="s">
        <v>424</v>
      </c>
    </row>
    <row r="74" spans="1:15" ht="25.5" x14ac:dyDescent="0.2">
      <c r="A74" s="176" t="s">
        <v>142</v>
      </c>
      <c r="B74" s="127"/>
      <c r="C74" s="128">
        <v>0</v>
      </c>
      <c r="D74" s="134">
        <v>3335409</v>
      </c>
      <c r="E74" s="129">
        <v>1</v>
      </c>
      <c r="F74" s="128">
        <v>0</v>
      </c>
      <c r="G74" s="128">
        <v>0</v>
      </c>
      <c r="H74" s="129">
        <v>0</v>
      </c>
      <c r="I74" s="128">
        <v>0</v>
      </c>
      <c r="J74" s="128">
        <v>0</v>
      </c>
      <c r="K74" s="129">
        <v>0</v>
      </c>
      <c r="L74" s="128"/>
      <c r="M74" s="128">
        <v>0</v>
      </c>
      <c r="N74" s="128">
        <v>0</v>
      </c>
      <c r="O74" s="110"/>
    </row>
    <row r="75" spans="1:15" ht="38.25" x14ac:dyDescent="0.2">
      <c r="A75" s="176" t="s">
        <v>143</v>
      </c>
      <c r="B75" s="127"/>
      <c r="C75" s="128">
        <v>0</v>
      </c>
      <c r="D75" s="134">
        <v>4860</v>
      </c>
      <c r="E75" s="129">
        <v>1</v>
      </c>
      <c r="F75" s="128">
        <v>0</v>
      </c>
      <c r="G75" s="128">
        <v>0</v>
      </c>
      <c r="H75" s="129">
        <v>0</v>
      </c>
      <c r="I75" s="128">
        <v>0</v>
      </c>
      <c r="J75" s="128">
        <v>0</v>
      </c>
      <c r="K75" s="129">
        <v>0</v>
      </c>
      <c r="L75" s="128"/>
      <c r="M75" s="128">
        <v>0</v>
      </c>
      <c r="N75" s="128">
        <v>0</v>
      </c>
      <c r="O75" s="110"/>
    </row>
    <row r="76" spans="1:15" ht="26.25" thickBot="1" x14ac:dyDescent="0.25">
      <c r="A76" s="176" t="s">
        <v>178</v>
      </c>
      <c r="B76" s="127"/>
      <c r="C76" s="128">
        <v>0</v>
      </c>
      <c r="D76" s="128">
        <v>0</v>
      </c>
      <c r="E76" s="129">
        <v>0</v>
      </c>
      <c r="F76" s="128">
        <v>0</v>
      </c>
      <c r="G76" s="128">
        <v>0</v>
      </c>
      <c r="H76" s="129">
        <v>0</v>
      </c>
      <c r="I76" s="128">
        <v>0</v>
      </c>
      <c r="J76" s="134">
        <v>644300</v>
      </c>
      <c r="K76" s="129">
        <v>1</v>
      </c>
      <c r="L76" s="128"/>
      <c r="M76" s="128">
        <v>0</v>
      </c>
      <c r="N76" s="128">
        <v>0</v>
      </c>
      <c r="O76" s="110"/>
    </row>
    <row r="77" spans="1:15" ht="40.5" hidden="1" x14ac:dyDescent="0.2">
      <c r="A77" s="177" t="s">
        <v>29</v>
      </c>
      <c r="B77" s="131" t="s">
        <v>28</v>
      </c>
      <c r="C77" s="132">
        <f>SUM(C78:C78)</f>
        <v>0</v>
      </c>
      <c r="D77" s="132">
        <f>SUM(D78:D78)</f>
        <v>0</v>
      </c>
      <c r="E77" s="133">
        <v>0</v>
      </c>
      <c r="F77" s="132">
        <f>SUM(F78:F78)</f>
        <v>0</v>
      </c>
      <c r="G77" s="132">
        <f>SUM(G78:G78)</f>
        <v>0</v>
      </c>
      <c r="H77" s="133">
        <v>0</v>
      </c>
      <c r="I77" s="132">
        <f>SUM(I78:I78)</f>
        <v>0</v>
      </c>
      <c r="J77" s="132">
        <f>SUM(J78:J78)</f>
        <v>0</v>
      </c>
      <c r="K77" s="133">
        <v>0</v>
      </c>
      <c r="L77" s="125">
        <f>D77+G77+J77</f>
        <v>0</v>
      </c>
      <c r="M77" s="132">
        <f>SUM(M78:M78)</f>
        <v>0</v>
      </c>
      <c r="N77" s="132">
        <f>SUM(N78:N78)</f>
        <v>0</v>
      </c>
      <c r="O77" s="110"/>
    </row>
    <row r="78" spans="1:15" hidden="1" x14ac:dyDescent="0.2">
      <c r="A78" s="176"/>
      <c r="B78" s="127"/>
      <c r="C78" s="128"/>
      <c r="D78" s="128"/>
      <c r="E78" s="129">
        <v>0</v>
      </c>
      <c r="F78" s="128"/>
      <c r="G78" s="128"/>
      <c r="H78" s="129">
        <v>0</v>
      </c>
      <c r="I78" s="128"/>
      <c r="J78" s="128"/>
      <c r="K78" s="129">
        <v>0</v>
      </c>
      <c r="L78" s="128"/>
      <c r="M78" s="128"/>
      <c r="N78" s="128"/>
      <c r="O78" s="110"/>
    </row>
    <row r="79" spans="1:15" ht="40.5" hidden="1" x14ac:dyDescent="0.2">
      <c r="A79" s="177" t="s">
        <v>31</v>
      </c>
      <c r="B79" s="131" t="s">
        <v>30</v>
      </c>
      <c r="C79" s="132">
        <f>SUM(C80:C80)</f>
        <v>0</v>
      </c>
      <c r="D79" s="132">
        <f>SUM(D80:D80)</f>
        <v>0</v>
      </c>
      <c r="E79" s="133">
        <v>0</v>
      </c>
      <c r="F79" s="132">
        <f>SUM(F80:F80)</f>
        <v>0</v>
      </c>
      <c r="G79" s="132">
        <f>SUM(G80:G80)</f>
        <v>0</v>
      </c>
      <c r="H79" s="133">
        <v>0</v>
      </c>
      <c r="I79" s="132">
        <f>SUM(I80:I80)</f>
        <v>0</v>
      </c>
      <c r="J79" s="132">
        <f>SUM(J80:J80)</f>
        <v>0</v>
      </c>
      <c r="K79" s="133">
        <v>0</v>
      </c>
      <c r="L79" s="125">
        <f>D79+G79+J79</f>
        <v>0</v>
      </c>
      <c r="M79" s="132">
        <f>SUM(M80:M80)</f>
        <v>0</v>
      </c>
      <c r="N79" s="132">
        <f>SUM(N80:N80)</f>
        <v>0</v>
      </c>
      <c r="O79" s="110"/>
    </row>
    <row r="80" spans="1:15" ht="13.5" hidden="1" thickBot="1" x14ac:dyDescent="0.25">
      <c r="A80" s="176"/>
      <c r="B80" s="127"/>
      <c r="C80" s="128"/>
      <c r="D80" s="128"/>
      <c r="E80" s="129">
        <v>0</v>
      </c>
      <c r="F80" s="128"/>
      <c r="G80" s="128"/>
      <c r="H80" s="129">
        <v>0</v>
      </c>
      <c r="I80" s="128"/>
      <c r="J80" s="128"/>
      <c r="K80" s="129">
        <v>0</v>
      </c>
      <c r="L80" s="128"/>
      <c r="M80" s="128"/>
      <c r="N80" s="128"/>
      <c r="O80" s="110"/>
    </row>
    <row r="81" spans="1:15" ht="39" thickBot="1" x14ac:dyDescent="0.25">
      <c r="A81" s="174" t="s">
        <v>33</v>
      </c>
      <c r="B81" s="119" t="s">
        <v>32</v>
      </c>
      <c r="C81" s="120">
        <f>C82+C84+C86+C90</f>
        <v>0</v>
      </c>
      <c r="D81" s="120">
        <f>D82+D84+D86+D90</f>
        <v>22400000</v>
      </c>
      <c r="E81" s="121">
        <v>0</v>
      </c>
      <c r="F81" s="120">
        <f>F82+F84+F86+F90</f>
        <v>5463810</v>
      </c>
      <c r="G81" s="120">
        <f>G82+G84+G86+G90</f>
        <v>-3828810</v>
      </c>
      <c r="H81" s="121">
        <v>0</v>
      </c>
      <c r="I81" s="120">
        <f>I82+I84+I86+I90</f>
        <v>0</v>
      </c>
      <c r="J81" s="120">
        <f>J82+J84+J86+J90</f>
        <v>9300000</v>
      </c>
      <c r="K81" s="122">
        <v>1</v>
      </c>
      <c r="L81" s="120">
        <f>D81+G81+J81</f>
        <v>27871190</v>
      </c>
      <c r="M81" s="120">
        <f>M82+M84+M86+M90</f>
        <v>0</v>
      </c>
      <c r="N81" s="123">
        <f>N82+N84+N86+N90</f>
        <v>0</v>
      </c>
      <c r="O81" s="111"/>
    </row>
    <row r="82" spans="1:15" ht="51" x14ac:dyDescent="0.2">
      <c r="A82" s="179" t="s">
        <v>35</v>
      </c>
      <c r="B82" s="136" t="s">
        <v>34</v>
      </c>
      <c r="C82" s="137">
        <f>C83</f>
        <v>0</v>
      </c>
      <c r="D82" s="137">
        <f>D83</f>
        <v>0</v>
      </c>
      <c r="E82" s="138">
        <v>0</v>
      </c>
      <c r="F82" s="137">
        <f>F83</f>
        <v>0</v>
      </c>
      <c r="G82" s="137">
        <f>G83</f>
        <v>0</v>
      </c>
      <c r="H82" s="138">
        <v>0</v>
      </c>
      <c r="I82" s="137">
        <f>I83</f>
        <v>0</v>
      </c>
      <c r="J82" s="137">
        <f>J83</f>
        <v>6300000</v>
      </c>
      <c r="K82" s="138">
        <v>0</v>
      </c>
      <c r="L82" s="125">
        <f>D82+G82+J82</f>
        <v>6300000</v>
      </c>
      <c r="M82" s="137">
        <f>M83</f>
        <v>0</v>
      </c>
      <c r="N82" s="137">
        <f>N83</f>
        <v>0</v>
      </c>
      <c r="O82" s="110"/>
    </row>
    <row r="83" spans="1:15" ht="25.5" x14ac:dyDescent="0.2">
      <c r="A83" s="176" t="s">
        <v>404</v>
      </c>
      <c r="B83" s="127"/>
      <c r="C83" s="128">
        <v>0</v>
      </c>
      <c r="D83" s="128">
        <v>0</v>
      </c>
      <c r="E83" s="129">
        <v>0</v>
      </c>
      <c r="F83" s="128">
        <v>0</v>
      </c>
      <c r="G83" s="128">
        <v>0</v>
      </c>
      <c r="H83" s="129">
        <v>0</v>
      </c>
      <c r="I83" s="128">
        <v>0</v>
      </c>
      <c r="J83" s="128">
        <v>6300000</v>
      </c>
      <c r="K83" s="129">
        <v>0</v>
      </c>
      <c r="L83" s="128"/>
      <c r="M83" s="128">
        <v>0</v>
      </c>
      <c r="N83" s="128">
        <v>0</v>
      </c>
      <c r="O83" s="110"/>
    </row>
    <row r="84" spans="1:15" ht="54" hidden="1" x14ac:dyDescent="0.2">
      <c r="A84" s="180" t="s">
        <v>37</v>
      </c>
      <c r="B84" s="131" t="s">
        <v>36</v>
      </c>
      <c r="C84" s="132">
        <f>C85</f>
        <v>0</v>
      </c>
      <c r="D84" s="132">
        <f>D85</f>
        <v>0</v>
      </c>
      <c r="E84" s="133">
        <v>0</v>
      </c>
      <c r="F84" s="132">
        <f>F85</f>
        <v>0</v>
      </c>
      <c r="G84" s="132">
        <f>G85</f>
        <v>0</v>
      </c>
      <c r="H84" s="133"/>
      <c r="I84" s="132">
        <f>I85</f>
        <v>0</v>
      </c>
      <c r="J84" s="132">
        <f>J85</f>
        <v>0</v>
      </c>
      <c r="K84" s="133">
        <v>0</v>
      </c>
      <c r="L84" s="125">
        <f>D84+G84+J84</f>
        <v>0</v>
      </c>
      <c r="M84" s="132">
        <f>M85</f>
        <v>0</v>
      </c>
      <c r="N84" s="132">
        <f>N85</f>
        <v>0</v>
      </c>
      <c r="O84" s="110"/>
    </row>
    <row r="85" spans="1:15" hidden="1" x14ac:dyDescent="0.2">
      <c r="A85" s="176"/>
      <c r="B85" s="127"/>
      <c r="C85" s="128">
        <v>0</v>
      </c>
      <c r="D85" s="128"/>
      <c r="E85" s="129">
        <v>0</v>
      </c>
      <c r="F85" s="128"/>
      <c r="G85" s="128"/>
      <c r="H85" s="129"/>
      <c r="I85" s="128"/>
      <c r="J85" s="128"/>
      <c r="K85" s="129">
        <v>0</v>
      </c>
      <c r="L85" s="128"/>
      <c r="M85" s="128"/>
      <c r="N85" s="128"/>
      <c r="O85" s="110"/>
    </row>
    <row r="86" spans="1:15" ht="67.5" x14ac:dyDescent="0.2">
      <c r="A86" s="177" t="s">
        <v>39</v>
      </c>
      <c r="B86" s="131" t="s">
        <v>38</v>
      </c>
      <c r="C86" s="132">
        <f>SUM(C87:C89)</f>
        <v>0</v>
      </c>
      <c r="D86" s="132">
        <f>SUM(D87:D89)</f>
        <v>22400000</v>
      </c>
      <c r="E86" s="133">
        <v>0</v>
      </c>
      <c r="F86" s="132">
        <f t="shared" ref="F86:G86" si="0">SUM(F87:F89)</f>
        <v>5463810</v>
      </c>
      <c r="G86" s="132">
        <f t="shared" si="0"/>
        <v>-3828810</v>
      </c>
      <c r="H86" s="133">
        <f>G86/F86</f>
        <v>-0.700758262091837</v>
      </c>
      <c r="I86" s="132">
        <f t="shared" ref="I86" si="1">SUM(I87:I89)</f>
        <v>0</v>
      </c>
      <c r="J86" s="132">
        <f t="shared" ref="J86" si="2">SUM(J87:J89)</f>
        <v>0</v>
      </c>
      <c r="K86" s="133">
        <v>0</v>
      </c>
      <c r="L86" s="125">
        <f>D86+G86+J86</f>
        <v>18571190</v>
      </c>
      <c r="M86" s="132">
        <f t="shared" ref="M86" si="3">SUM(M87:M89)</f>
        <v>0</v>
      </c>
      <c r="N86" s="132">
        <f t="shared" ref="N86" si="4">SUM(N87:N89)</f>
        <v>0</v>
      </c>
      <c r="O86" s="110"/>
    </row>
    <row r="87" spans="1:15" ht="37.5" customHeight="1" x14ac:dyDescent="0.2">
      <c r="A87" s="176" t="s">
        <v>463</v>
      </c>
      <c r="B87" s="127"/>
      <c r="C87" s="128">
        <v>0</v>
      </c>
      <c r="D87" s="128">
        <v>0</v>
      </c>
      <c r="E87" s="129">
        <v>0</v>
      </c>
      <c r="F87" s="128">
        <v>5463810</v>
      </c>
      <c r="G87" s="128">
        <f>-4704810+277000</f>
        <v>-4427810</v>
      </c>
      <c r="H87" s="129">
        <f>G87/F87</f>
        <v>-0.81038872142332918</v>
      </c>
      <c r="I87" s="128">
        <v>0</v>
      </c>
      <c r="J87" s="128">
        <v>0</v>
      </c>
      <c r="K87" s="129">
        <v>0</v>
      </c>
      <c r="L87" s="128"/>
      <c r="M87" s="128">
        <v>0</v>
      </c>
      <c r="N87" s="128">
        <v>0</v>
      </c>
      <c r="O87" s="110" t="s">
        <v>477</v>
      </c>
    </row>
    <row r="88" spans="1:15" ht="25.5" x14ac:dyDescent="0.2">
      <c r="A88" s="176" t="s">
        <v>397</v>
      </c>
      <c r="B88" s="127"/>
      <c r="C88" s="128">
        <v>0</v>
      </c>
      <c r="D88" s="128">
        <v>22400000</v>
      </c>
      <c r="E88" s="129">
        <v>1</v>
      </c>
      <c r="F88" s="128">
        <v>0</v>
      </c>
      <c r="G88" s="128">
        <v>0</v>
      </c>
      <c r="H88" s="129">
        <v>0</v>
      </c>
      <c r="I88" s="128">
        <v>0</v>
      </c>
      <c r="J88" s="128">
        <v>0</v>
      </c>
      <c r="K88" s="129">
        <v>0</v>
      </c>
      <c r="L88" s="130"/>
      <c r="M88" s="128">
        <v>0</v>
      </c>
      <c r="N88" s="128">
        <v>0</v>
      </c>
      <c r="O88" s="110"/>
    </row>
    <row r="89" spans="1:15" ht="25.5" x14ac:dyDescent="0.2">
      <c r="A89" s="176" t="s">
        <v>479</v>
      </c>
      <c r="B89" s="127"/>
      <c r="C89" s="128">
        <v>0</v>
      </c>
      <c r="D89" s="128">
        <v>0</v>
      </c>
      <c r="E89" s="129">
        <v>0</v>
      </c>
      <c r="F89" s="128">
        <v>0</v>
      </c>
      <c r="G89" s="128">
        <v>599000</v>
      </c>
      <c r="H89" s="129">
        <v>1</v>
      </c>
      <c r="I89" s="128">
        <v>0</v>
      </c>
      <c r="J89" s="128">
        <v>0</v>
      </c>
      <c r="K89" s="129">
        <v>0</v>
      </c>
      <c r="L89" s="130"/>
      <c r="M89" s="128">
        <v>0</v>
      </c>
      <c r="N89" s="128">
        <v>0</v>
      </c>
      <c r="O89" s="110" t="s">
        <v>494</v>
      </c>
    </row>
    <row r="90" spans="1:15" ht="54" x14ac:dyDescent="0.2">
      <c r="A90" s="177" t="s">
        <v>41</v>
      </c>
      <c r="B90" s="131" t="s">
        <v>40</v>
      </c>
      <c r="C90" s="132">
        <f>C91</f>
        <v>0</v>
      </c>
      <c r="D90" s="132">
        <f>D91</f>
        <v>0</v>
      </c>
      <c r="E90" s="133">
        <v>0</v>
      </c>
      <c r="F90" s="132">
        <f>F91</f>
        <v>0</v>
      </c>
      <c r="G90" s="132">
        <f>G91</f>
        <v>0</v>
      </c>
      <c r="H90" s="133">
        <v>0</v>
      </c>
      <c r="I90" s="132">
        <f>I91</f>
        <v>0</v>
      </c>
      <c r="J90" s="132">
        <f>J91</f>
        <v>3000000</v>
      </c>
      <c r="K90" s="133">
        <v>1</v>
      </c>
      <c r="L90" s="125">
        <f>D90+G90+J90</f>
        <v>3000000</v>
      </c>
      <c r="M90" s="132">
        <f>M91</f>
        <v>0</v>
      </c>
      <c r="N90" s="132">
        <f>N91</f>
        <v>0</v>
      </c>
      <c r="O90" s="110"/>
    </row>
    <row r="91" spans="1:15" ht="39" thickBot="1" x14ac:dyDescent="0.25">
      <c r="A91" s="181" t="s">
        <v>173</v>
      </c>
      <c r="B91" s="139"/>
      <c r="C91" s="140">
        <v>0</v>
      </c>
      <c r="D91" s="140">
        <v>0</v>
      </c>
      <c r="E91" s="141">
        <v>0</v>
      </c>
      <c r="F91" s="140">
        <v>0</v>
      </c>
      <c r="G91" s="140">
        <v>0</v>
      </c>
      <c r="H91" s="141">
        <v>0</v>
      </c>
      <c r="I91" s="140">
        <v>0</v>
      </c>
      <c r="J91" s="142">
        <v>3000000</v>
      </c>
      <c r="K91" s="141">
        <v>1</v>
      </c>
      <c r="L91" s="140"/>
      <c r="M91" s="140">
        <v>0</v>
      </c>
      <c r="N91" s="140">
        <v>0</v>
      </c>
      <c r="O91" s="110"/>
    </row>
    <row r="92" spans="1:15" ht="39" thickBot="1" x14ac:dyDescent="0.25">
      <c r="A92" s="174" t="s">
        <v>43</v>
      </c>
      <c r="B92" s="143" t="s">
        <v>42</v>
      </c>
      <c r="C92" s="120">
        <f>C93+C95</f>
        <v>0</v>
      </c>
      <c r="D92" s="120">
        <f>D93+D95</f>
        <v>0</v>
      </c>
      <c r="E92" s="121">
        <v>0</v>
      </c>
      <c r="F92" s="120">
        <f>F93+F95</f>
        <v>0</v>
      </c>
      <c r="G92" s="120">
        <f>G93+G95</f>
        <v>0</v>
      </c>
      <c r="H92" s="121">
        <v>0</v>
      </c>
      <c r="I92" s="120">
        <f>I93+I95</f>
        <v>0</v>
      </c>
      <c r="J92" s="120">
        <f>J93+J95</f>
        <v>6180000</v>
      </c>
      <c r="K92" s="122">
        <v>1</v>
      </c>
      <c r="L92" s="120">
        <f>D92+G92+J92</f>
        <v>6180000</v>
      </c>
      <c r="M92" s="120">
        <f>M93+M95</f>
        <v>0</v>
      </c>
      <c r="N92" s="123">
        <f>N93+N95</f>
        <v>0</v>
      </c>
      <c r="O92" s="111"/>
    </row>
    <row r="93" spans="1:15" ht="54" x14ac:dyDescent="0.2">
      <c r="A93" s="175" t="s">
        <v>45</v>
      </c>
      <c r="B93" s="144" t="s">
        <v>44</v>
      </c>
      <c r="C93" s="125">
        <f>C94</f>
        <v>0</v>
      </c>
      <c r="D93" s="125">
        <f>D94</f>
        <v>0</v>
      </c>
      <c r="E93" s="126">
        <v>0</v>
      </c>
      <c r="F93" s="125">
        <f>F94</f>
        <v>0</v>
      </c>
      <c r="G93" s="125">
        <f>G94</f>
        <v>0</v>
      </c>
      <c r="H93" s="126">
        <v>0</v>
      </c>
      <c r="I93" s="125">
        <f>I94</f>
        <v>0</v>
      </c>
      <c r="J93" s="125">
        <f>J94</f>
        <v>1480000</v>
      </c>
      <c r="K93" s="126">
        <v>1</v>
      </c>
      <c r="L93" s="125">
        <f>D93+G93+J93</f>
        <v>1480000</v>
      </c>
      <c r="M93" s="125">
        <f>M94</f>
        <v>0</v>
      </c>
      <c r="N93" s="125">
        <f>N94</f>
        <v>0</v>
      </c>
      <c r="O93" s="110"/>
    </row>
    <row r="94" spans="1:15" ht="38.25" x14ac:dyDescent="0.2">
      <c r="A94" s="176" t="s">
        <v>166</v>
      </c>
      <c r="B94" s="145"/>
      <c r="C94" s="128">
        <v>0</v>
      </c>
      <c r="D94" s="128">
        <v>0</v>
      </c>
      <c r="E94" s="129">
        <v>0</v>
      </c>
      <c r="F94" s="128">
        <v>0</v>
      </c>
      <c r="G94" s="128">
        <v>0</v>
      </c>
      <c r="H94" s="129">
        <v>0</v>
      </c>
      <c r="I94" s="128">
        <v>0</v>
      </c>
      <c r="J94" s="134">
        <v>1480000</v>
      </c>
      <c r="K94" s="129">
        <v>1</v>
      </c>
      <c r="L94" s="128"/>
      <c r="M94" s="128">
        <v>0</v>
      </c>
      <c r="N94" s="128">
        <v>0</v>
      </c>
      <c r="O94" s="110"/>
    </row>
    <row r="95" spans="1:15" ht="40.5" x14ac:dyDescent="0.2">
      <c r="A95" s="177" t="s">
        <v>47</v>
      </c>
      <c r="B95" s="146" t="s">
        <v>46</v>
      </c>
      <c r="C95" s="132">
        <f>C96</f>
        <v>0</v>
      </c>
      <c r="D95" s="132">
        <f>D96</f>
        <v>0</v>
      </c>
      <c r="E95" s="133">
        <v>0</v>
      </c>
      <c r="F95" s="132">
        <f>F96</f>
        <v>0</v>
      </c>
      <c r="G95" s="132">
        <f>G96</f>
        <v>0</v>
      </c>
      <c r="H95" s="133">
        <v>0</v>
      </c>
      <c r="I95" s="132">
        <f>I96</f>
        <v>0</v>
      </c>
      <c r="J95" s="132">
        <f>J96</f>
        <v>4700000</v>
      </c>
      <c r="K95" s="133">
        <v>1</v>
      </c>
      <c r="L95" s="125">
        <f>D95+G95+J95</f>
        <v>4700000</v>
      </c>
      <c r="M95" s="132">
        <f>M96</f>
        <v>0</v>
      </c>
      <c r="N95" s="132">
        <f>N96</f>
        <v>0</v>
      </c>
      <c r="O95" s="110"/>
    </row>
    <row r="96" spans="1:15" ht="39" thickBot="1" x14ac:dyDescent="0.25">
      <c r="A96" s="181" t="s">
        <v>167</v>
      </c>
      <c r="B96" s="147"/>
      <c r="C96" s="140">
        <v>0</v>
      </c>
      <c r="D96" s="140">
        <v>0</v>
      </c>
      <c r="E96" s="141">
        <v>0</v>
      </c>
      <c r="F96" s="140">
        <v>0</v>
      </c>
      <c r="G96" s="140">
        <v>0</v>
      </c>
      <c r="H96" s="141">
        <v>0</v>
      </c>
      <c r="I96" s="140">
        <v>0</v>
      </c>
      <c r="J96" s="142">
        <v>4700000</v>
      </c>
      <c r="K96" s="141">
        <v>1</v>
      </c>
      <c r="L96" s="140"/>
      <c r="M96" s="140">
        <v>0</v>
      </c>
      <c r="N96" s="140">
        <v>0</v>
      </c>
      <c r="O96" s="110"/>
    </row>
    <row r="97" spans="1:15" ht="61.5" customHeight="1" thickBot="1" x14ac:dyDescent="0.25">
      <c r="A97" s="174" t="s">
        <v>49</v>
      </c>
      <c r="B97" s="119" t="s">
        <v>48</v>
      </c>
      <c r="C97" s="148">
        <f>C98+C101</f>
        <v>0</v>
      </c>
      <c r="D97" s="148">
        <f>D98+D101</f>
        <v>0</v>
      </c>
      <c r="E97" s="121">
        <v>0</v>
      </c>
      <c r="F97" s="148">
        <f>F98+F101</f>
        <v>0</v>
      </c>
      <c r="G97" s="148">
        <f>G98+G101</f>
        <v>0</v>
      </c>
      <c r="H97" s="121">
        <v>0</v>
      </c>
      <c r="I97" s="148">
        <f>I98+I101</f>
        <v>0</v>
      </c>
      <c r="J97" s="148">
        <f>J98+J101</f>
        <v>2760000</v>
      </c>
      <c r="K97" s="122">
        <v>1</v>
      </c>
      <c r="L97" s="120">
        <f>D97+G97+J97</f>
        <v>2760000</v>
      </c>
      <c r="M97" s="148">
        <f>M98+M101</f>
        <v>0</v>
      </c>
      <c r="N97" s="149">
        <f>N98+N101</f>
        <v>0</v>
      </c>
      <c r="O97" s="111"/>
    </row>
    <row r="98" spans="1:15" ht="89.25" customHeight="1" x14ac:dyDescent="0.2">
      <c r="A98" s="175" t="s">
        <v>51</v>
      </c>
      <c r="B98" s="144" t="s">
        <v>50</v>
      </c>
      <c r="C98" s="125">
        <f>SUM(C99:C100)</f>
        <v>0</v>
      </c>
      <c r="D98" s="125">
        <f>SUM(D99:D100)</f>
        <v>0</v>
      </c>
      <c r="E98" s="126">
        <v>0</v>
      </c>
      <c r="F98" s="125">
        <f>SUM(F99:F100)</f>
        <v>0</v>
      </c>
      <c r="G98" s="125">
        <v>0</v>
      </c>
      <c r="H98" s="126">
        <v>0</v>
      </c>
      <c r="I98" s="125">
        <f>SUM(I99:I100)</f>
        <v>0</v>
      </c>
      <c r="J98" s="125">
        <f>SUM(J99:J100)</f>
        <v>2760000</v>
      </c>
      <c r="K98" s="126">
        <v>1</v>
      </c>
      <c r="L98" s="125">
        <f>D98+G98+J98</f>
        <v>2760000</v>
      </c>
      <c r="M98" s="125">
        <f>SUM(M99:M100)</f>
        <v>0</v>
      </c>
      <c r="N98" s="125">
        <f>SUM(N99:N100)</f>
        <v>0</v>
      </c>
      <c r="O98" s="110"/>
    </row>
    <row r="99" spans="1:15" ht="25.5" x14ac:dyDescent="0.2">
      <c r="A99" s="176" t="s">
        <v>162</v>
      </c>
      <c r="B99" s="150"/>
      <c r="C99" s="128">
        <v>0</v>
      </c>
      <c r="D99" s="128">
        <v>0</v>
      </c>
      <c r="E99" s="129">
        <v>0</v>
      </c>
      <c r="F99" s="128">
        <v>0</v>
      </c>
      <c r="G99" s="128">
        <v>0</v>
      </c>
      <c r="H99" s="129">
        <v>0</v>
      </c>
      <c r="I99" s="128">
        <v>0</v>
      </c>
      <c r="J99" s="134">
        <v>760000</v>
      </c>
      <c r="K99" s="129">
        <v>1</v>
      </c>
      <c r="L99" s="128"/>
      <c r="M99" s="128">
        <v>0</v>
      </c>
      <c r="N99" s="128">
        <v>0</v>
      </c>
      <c r="O99" s="110"/>
    </row>
    <row r="100" spans="1:15" ht="13.5" thickBot="1" x14ac:dyDescent="0.25">
      <c r="A100" s="176" t="s">
        <v>408</v>
      </c>
      <c r="B100" s="150"/>
      <c r="C100" s="128">
        <v>0</v>
      </c>
      <c r="D100" s="128">
        <v>0</v>
      </c>
      <c r="E100" s="129">
        <v>0</v>
      </c>
      <c r="F100" s="128">
        <v>0</v>
      </c>
      <c r="G100" s="128">
        <v>0</v>
      </c>
      <c r="H100" s="129">
        <v>0</v>
      </c>
      <c r="I100" s="128">
        <v>0</v>
      </c>
      <c r="J100" s="128">
        <v>2000000</v>
      </c>
      <c r="K100" s="129">
        <v>1</v>
      </c>
      <c r="L100" s="128"/>
      <c r="M100" s="128">
        <v>0</v>
      </c>
      <c r="N100" s="128">
        <v>0</v>
      </c>
      <c r="O100" s="110"/>
    </row>
    <row r="101" spans="1:15" ht="67.5" hidden="1" x14ac:dyDescent="0.2">
      <c r="A101" s="177" t="s">
        <v>53</v>
      </c>
      <c r="B101" s="146" t="s">
        <v>52</v>
      </c>
      <c r="C101" s="132">
        <f>SUM(C102:C102)</f>
        <v>0</v>
      </c>
      <c r="D101" s="132">
        <f>SUM(D102:D102)</f>
        <v>0</v>
      </c>
      <c r="E101" s="133">
        <v>0</v>
      </c>
      <c r="F101" s="132">
        <f>SUM(F102:F102)</f>
        <v>0</v>
      </c>
      <c r="G101" s="132">
        <f>SUM(G102:G102)</f>
        <v>0</v>
      </c>
      <c r="H101" s="133"/>
      <c r="I101" s="132">
        <f>SUM(I102:I102)</f>
        <v>0</v>
      </c>
      <c r="J101" s="132">
        <f>SUM(J102:J102)</f>
        <v>0</v>
      </c>
      <c r="K101" s="133">
        <v>0</v>
      </c>
      <c r="L101" s="125">
        <f>D101+G101+J101</f>
        <v>0</v>
      </c>
      <c r="M101" s="132">
        <f>SUM(M102:M102)</f>
        <v>0</v>
      </c>
      <c r="N101" s="132">
        <f>SUM(N102:N102)</f>
        <v>0</v>
      </c>
      <c r="O101" s="110"/>
    </row>
    <row r="102" spans="1:15" ht="13.5" hidden="1" thickBot="1" x14ac:dyDescent="0.25">
      <c r="A102" s="176"/>
      <c r="B102" s="150"/>
      <c r="C102" s="128"/>
      <c r="D102" s="128"/>
      <c r="E102" s="129">
        <v>0</v>
      </c>
      <c r="F102" s="128"/>
      <c r="G102" s="128"/>
      <c r="H102" s="129"/>
      <c r="I102" s="128"/>
      <c r="J102" s="128"/>
      <c r="K102" s="129">
        <v>0</v>
      </c>
      <c r="L102" s="128"/>
      <c r="M102" s="128"/>
      <c r="N102" s="128"/>
      <c r="O102" s="110"/>
    </row>
    <row r="103" spans="1:15" ht="39" hidden="1" thickBot="1" x14ac:dyDescent="0.25">
      <c r="A103" s="174" t="s">
        <v>55</v>
      </c>
      <c r="B103" s="119" t="s">
        <v>54</v>
      </c>
      <c r="C103" s="120">
        <f>C104+C109</f>
        <v>0</v>
      </c>
      <c r="D103" s="120">
        <f>D104+D109</f>
        <v>0</v>
      </c>
      <c r="E103" s="121">
        <v>0</v>
      </c>
      <c r="F103" s="120">
        <f>F104+F109</f>
        <v>0</v>
      </c>
      <c r="G103" s="120">
        <f>G104+G109</f>
        <v>0</v>
      </c>
      <c r="H103" s="121" t="e">
        <f>G103/F103</f>
        <v>#DIV/0!</v>
      </c>
      <c r="I103" s="120">
        <f>I104+I109</f>
        <v>0</v>
      </c>
      <c r="J103" s="120">
        <f>J104+J109</f>
        <v>0</v>
      </c>
      <c r="K103" s="122">
        <v>0</v>
      </c>
      <c r="L103" s="120">
        <f>D103+G103+J103</f>
        <v>0</v>
      </c>
      <c r="M103" s="120">
        <f>M104+M109</f>
        <v>0</v>
      </c>
      <c r="N103" s="123">
        <f>N104+N109</f>
        <v>0</v>
      </c>
      <c r="O103" s="111"/>
    </row>
    <row r="104" spans="1:15" ht="81" hidden="1" x14ac:dyDescent="0.2">
      <c r="A104" s="175" t="s">
        <v>57</v>
      </c>
      <c r="B104" s="124" t="s">
        <v>56</v>
      </c>
      <c r="C104" s="125">
        <f>SUM(C105:C108)</f>
        <v>0</v>
      </c>
      <c r="D104" s="125">
        <f>SUM(D105:D108)</f>
        <v>0</v>
      </c>
      <c r="E104" s="126">
        <v>0</v>
      </c>
      <c r="F104" s="125">
        <f>SUM(F105:F108)</f>
        <v>0</v>
      </c>
      <c r="G104" s="125">
        <f>SUM(G105:G108)</f>
        <v>0</v>
      </c>
      <c r="H104" s="126">
        <v>0</v>
      </c>
      <c r="I104" s="125">
        <f>SUM(I105:I108)</f>
        <v>0</v>
      </c>
      <c r="J104" s="125">
        <f>SUM(J105:J108)</f>
        <v>0</v>
      </c>
      <c r="K104" s="126">
        <v>0</v>
      </c>
      <c r="L104" s="125">
        <f>D104+G104+J104</f>
        <v>0</v>
      </c>
      <c r="M104" s="125">
        <f>SUM(M105:M108)</f>
        <v>0</v>
      </c>
      <c r="N104" s="125">
        <f>SUM(N105:N108)</f>
        <v>0</v>
      </c>
      <c r="O104" s="110"/>
    </row>
    <row r="105" spans="1:15" hidden="1" x14ac:dyDescent="0.2">
      <c r="A105" s="176" t="s">
        <v>368</v>
      </c>
      <c r="B105" s="151"/>
      <c r="C105" s="128"/>
      <c r="D105" s="128"/>
      <c r="E105" s="129">
        <v>0</v>
      </c>
      <c r="F105" s="128">
        <v>0</v>
      </c>
      <c r="G105" s="128"/>
      <c r="H105" s="129">
        <v>0</v>
      </c>
      <c r="I105" s="128"/>
      <c r="J105" s="128"/>
      <c r="K105" s="129">
        <v>0</v>
      </c>
      <c r="L105" s="128"/>
      <c r="M105" s="128"/>
      <c r="N105" s="128"/>
      <c r="O105" s="110"/>
    </row>
    <row r="106" spans="1:15" hidden="1" x14ac:dyDescent="0.2">
      <c r="A106" s="176"/>
      <c r="B106" s="151"/>
      <c r="C106" s="128"/>
      <c r="D106" s="128"/>
      <c r="E106" s="129">
        <v>0</v>
      </c>
      <c r="F106" s="128"/>
      <c r="G106" s="128"/>
      <c r="H106" s="129"/>
      <c r="I106" s="128"/>
      <c r="J106" s="128"/>
      <c r="K106" s="129">
        <v>0</v>
      </c>
      <c r="L106" s="128"/>
      <c r="M106" s="128"/>
      <c r="N106" s="128"/>
      <c r="O106" s="110"/>
    </row>
    <row r="107" spans="1:15" hidden="1" x14ac:dyDescent="0.2">
      <c r="A107" s="176"/>
      <c r="B107" s="151"/>
      <c r="C107" s="128"/>
      <c r="D107" s="128"/>
      <c r="E107" s="129">
        <v>0</v>
      </c>
      <c r="F107" s="128"/>
      <c r="G107" s="128"/>
      <c r="H107" s="129"/>
      <c r="I107" s="128"/>
      <c r="J107" s="128"/>
      <c r="K107" s="129">
        <v>0</v>
      </c>
      <c r="L107" s="128"/>
      <c r="M107" s="128"/>
      <c r="N107" s="128"/>
      <c r="O107" s="110"/>
    </row>
    <row r="108" spans="1:15" hidden="1" x14ac:dyDescent="0.2">
      <c r="A108" s="176"/>
      <c r="B108" s="151"/>
      <c r="C108" s="128"/>
      <c r="D108" s="128"/>
      <c r="E108" s="129">
        <v>0</v>
      </c>
      <c r="F108" s="128"/>
      <c r="G108" s="128"/>
      <c r="H108" s="129"/>
      <c r="I108" s="128"/>
      <c r="J108" s="128"/>
      <c r="K108" s="129">
        <v>0</v>
      </c>
      <c r="L108" s="128"/>
      <c r="M108" s="128"/>
      <c r="N108" s="128"/>
      <c r="O108" s="110"/>
    </row>
    <row r="109" spans="1:15" ht="54" hidden="1" x14ac:dyDescent="0.2">
      <c r="A109" s="177" t="s">
        <v>59</v>
      </c>
      <c r="B109" s="131" t="s">
        <v>58</v>
      </c>
      <c r="C109" s="132">
        <f>SUM(C110:C110)</f>
        <v>0</v>
      </c>
      <c r="D109" s="132">
        <f>SUM(D110:D110)</f>
        <v>0</v>
      </c>
      <c r="E109" s="133">
        <v>0</v>
      </c>
      <c r="F109" s="132">
        <f>SUM(F110:F110)</f>
        <v>0</v>
      </c>
      <c r="G109" s="132">
        <f>SUM(G110:G110)</f>
        <v>0</v>
      </c>
      <c r="H109" s="133" t="e">
        <f>G109/F109</f>
        <v>#DIV/0!</v>
      </c>
      <c r="I109" s="132">
        <f>SUM(I110:I110)</f>
        <v>0</v>
      </c>
      <c r="J109" s="132">
        <f>SUM(J110:J110)</f>
        <v>0</v>
      </c>
      <c r="K109" s="133">
        <v>0</v>
      </c>
      <c r="L109" s="125">
        <f>D109+G109+J109</f>
        <v>0</v>
      </c>
      <c r="M109" s="132">
        <f>SUM(M110:M110)</f>
        <v>0</v>
      </c>
      <c r="N109" s="132">
        <f>SUM(N110:N110)</f>
        <v>0</v>
      </c>
      <c r="O109" s="110"/>
    </row>
    <row r="110" spans="1:15" ht="13.5" hidden="1" thickBot="1" x14ac:dyDescent="0.25">
      <c r="A110" s="182" t="s">
        <v>464</v>
      </c>
      <c r="B110" s="151"/>
      <c r="C110" s="128">
        <v>0</v>
      </c>
      <c r="D110" s="128">
        <v>0</v>
      </c>
      <c r="E110" s="129">
        <v>0</v>
      </c>
      <c r="F110" s="128">
        <v>0</v>
      </c>
      <c r="G110" s="128">
        <v>0</v>
      </c>
      <c r="H110" s="129" t="e">
        <f>G110/F110</f>
        <v>#DIV/0!</v>
      </c>
      <c r="I110" s="128">
        <v>0</v>
      </c>
      <c r="J110" s="128">
        <v>0</v>
      </c>
      <c r="K110" s="129">
        <v>0</v>
      </c>
      <c r="L110" s="128"/>
      <c r="M110" s="128">
        <v>0</v>
      </c>
      <c r="N110" s="128">
        <v>0</v>
      </c>
      <c r="O110" s="110"/>
    </row>
    <row r="111" spans="1:15" ht="39" hidden="1" thickBot="1" x14ac:dyDescent="0.25">
      <c r="A111" s="174" t="s">
        <v>61</v>
      </c>
      <c r="B111" s="152" t="s">
        <v>60</v>
      </c>
      <c r="C111" s="120">
        <f>C112+C114+C116</f>
        <v>0</v>
      </c>
      <c r="D111" s="120">
        <f>D112+D114+D116</f>
        <v>0</v>
      </c>
      <c r="E111" s="121">
        <v>0</v>
      </c>
      <c r="F111" s="120">
        <f>F112+F114+F116</f>
        <v>0</v>
      </c>
      <c r="G111" s="120">
        <f>G112+G114+G116</f>
        <v>0</v>
      </c>
      <c r="H111" s="121">
        <v>0</v>
      </c>
      <c r="I111" s="120">
        <f>I112+I114+I116</f>
        <v>0</v>
      </c>
      <c r="J111" s="120">
        <f>J112+J114+J116</f>
        <v>0</v>
      </c>
      <c r="K111" s="121">
        <v>1</v>
      </c>
      <c r="L111" s="153">
        <f>D111+G111+J111</f>
        <v>0</v>
      </c>
      <c r="M111" s="120">
        <f>M112+M114+M116</f>
        <v>0</v>
      </c>
      <c r="N111" s="123">
        <f>N112+N114+N116</f>
        <v>0</v>
      </c>
      <c r="O111" s="111"/>
    </row>
    <row r="112" spans="1:15" ht="40.5" hidden="1" x14ac:dyDescent="0.2">
      <c r="A112" s="175" t="s">
        <v>341</v>
      </c>
      <c r="B112" s="144" t="s">
        <v>62</v>
      </c>
      <c r="C112" s="125">
        <f>C113</f>
        <v>0</v>
      </c>
      <c r="D112" s="125">
        <f>D113</f>
        <v>0</v>
      </c>
      <c r="E112" s="126">
        <v>0</v>
      </c>
      <c r="F112" s="125">
        <f>F113</f>
        <v>0</v>
      </c>
      <c r="G112" s="125">
        <f>G113</f>
        <v>0</v>
      </c>
      <c r="H112" s="126">
        <v>0</v>
      </c>
      <c r="I112" s="125">
        <f>I113</f>
        <v>0</v>
      </c>
      <c r="J112" s="125">
        <f>J113</f>
        <v>0</v>
      </c>
      <c r="K112" s="126">
        <v>1</v>
      </c>
      <c r="L112" s="125">
        <f>D112+G112+J112</f>
        <v>0</v>
      </c>
      <c r="M112" s="125">
        <f>M113</f>
        <v>0</v>
      </c>
      <c r="N112" s="125">
        <f>N113</f>
        <v>0</v>
      </c>
      <c r="O112" s="110"/>
    </row>
    <row r="113" spans="1:15" ht="25.5" hidden="1" x14ac:dyDescent="0.2">
      <c r="A113" s="176" t="s">
        <v>172</v>
      </c>
      <c r="B113" s="150"/>
      <c r="C113" s="128"/>
      <c r="D113" s="128"/>
      <c r="E113" s="129">
        <v>0</v>
      </c>
      <c r="F113" s="128"/>
      <c r="G113" s="128"/>
      <c r="H113" s="129">
        <v>0</v>
      </c>
      <c r="I113" s="128">
        <v>0</v>
      </c>
      <c r="J113" s="134"/>
      <c r="K113" s="129">
        <v>1</v>
      </c>
      <c r="L113" s="128"/>
      <c r="M113" s="128"/>
      <c r="N113" s="128"/>
      <c r="O113" s="110"/>
    </row>
    <row r="114" spans="1:15" ht="40.5" hidden="1" x14ac:dyDescent="0.2">
      <c r="A114" s="177" t="s">
        <v>64</v>
      </c>
      <c r="B114" s="146" t="s">
        <v>63</v>
      </c>
      <c r="C114" s="132">
        <f>SUM(C115:C115)</f>
        <v>0</v>
      </c>
      <c r="D114" s="132">
        <f>SUM(D115:D115)</f>
        <v>0</v>
      </c>
      <c r="E114" s="133">
        <v>0</v>
      </c>
      <c r="F114" s="132">
        <f>SUM(F115:F115)</f>
        <v>0</v>
      </c>
      <c r="G114" s="132">
        <f>SUM(G115:G115)</f>
        <v>0</v>
      </c>
      <c r="H114" s="133"/>
      <c r="I114" s="132">
        <f>SUM(I115:I115)</f>
        <v>0</v>
      </c>
      <c r="J114" s="132">
        <f>SUM(J115:J115)</f>
        <v>0</v>
      </c>
      <c r="K114" s="133">
        <v>0</v>
      </c>
      <c r="L114" s="125">
        <f>D114+G114+J114</f>
        <v>0</v>
      </c>
      <c r="M114" s="132">
        <f>SUM(M115:M115)</f>
        <v>0</v>
      </c>
      <c r="N114" s="132">
        <f>SUM(N115:N115)</f>
        <v>0</v>
      </c>
      <c r="O114" s="110"/>
    </row>
    <row r="115" spans="1:15" hidden="1" x14ac:dyDescent="0.2">
      <c r="A115" s="176"/>
      <c r="B115" s="150"/>
      <c r="C115" s="128"/>
      <c r="D115" s="128"/>
      <c r="E115" s="129">
        <v>0</v>
      </c>
      <c r="F115" s="128"/>
      <c r="G115" s="128"/>
      <c r="H115" s="129"/>
      <c r="I115" s="128"/>
      <c r="J115" s="128"/>
      <c r="K115" s="129">
        <v>0</v>
      </c>
      <c r="L115" s="128"/>
      <c r="M115" s="128"/>
      <c r="N115" s="128"/>
      <c r="O115" s="110"/>
    </row>
    <row r="116" spans="1:15" ht="40.5" hidden="1" x14ac:dyDescent="0.2">
      <c r="A116" s="177" t="s">
        <v>342</v>
      </c>
      <c r="B116" s="146" t="s">
        <v>65</v>
      </c>
      <c r="C116" s="132">
        <f>SUM(C117:C117)</f>
        <v>0</v>
      </c>
      <c r="D116" s="132">
        <f>SUM(D117:D117)</f>
        <v>0</v>
      </c>
      <c r="E116" s="133">
        <v>0</v>
      </c>
      <c r="F116" s="132">
        <f>SUM(F117:F117)</f>
        <v>0</v>
      </c>
      <c r="G116" s="132">
        <f>SUM(G117:G117)</f>
        <v>0</v>
      </c>
      <c r="H116" s="133"/>
      <c r="I116" s="132">
        <f>SUM(I117:I117)</f>
        <v>0</v>
      </c>
      <c r="J116" s="132">
        <f>SUM(J117:J117)</f>
        <v>0</v>
      </c>
      <c r="K116" s="133">
        <v>0</v>
      </c>
      <c r="L116" s="125">
        <f>D116+G116+J116</f>
        <v>0</v>
      </c>
      <c r="M116" s="132">
        <f>SUM(M117:M117)</f>
        <v>0</v>
      </c>
      <c r="N116" s="132">
        <f>SUM(N117:N117)</f>
        <v>0</v>
      </c>
      <c r="O116" s="110"/>
    </row>
    <row r="117" spans="1:15" ht="13.5" hidden="1" thickBot="1" x14ac:dyDescent="0.25">
      <c r="A117" s="176"/>
      <c r="B117" s="150"/>
      <c r="C117" s="128"/>
      <c r="D117" s="128"/>
      <c r="E117" s="129">
        <v>0</v>
      </c>
      <c r="F117" s="128"/>
      <c r="G117" s="128"/>
      <c r="H117" s="129"/>
      <c r="I117" s="128"/>
      <c r="J117" s="128"/>
      <c r="K117" s="129">
        <v>0</v>
      </c>
      <c r="L117" s="128"/>
      <c r="M117" s="128"/>
      <c r="N117" s="128"/>
      <c r="O117" s="110"/>
    </row>
    <row r="118" spans="1:15" ht="39" thickBot="1" x14ac:dyDescent="0.25">
      <c r="A118" s="174" t="s">
        <v>67</v>
      </c>
      <c r="B118" s="119" t="s">
        <v>66</v>
      </c>
      <c r="C118" s="120">
        <f>C119+C121</f>
        <v>0</v>
      </c>
      <c r="D118" s="120">
        <f>D119+D121</f>
        <v>2409731</v>
      </c>
      <c r="E118" s="121">
        <v>0</v>
      </c>
      <c r="F118" s="120">
        <f>F119+F121</f>
        <v>0</v>
      </c>
      <c r="G118" s="120">
        <f>G119+G121</f>
        <v>25000</v>
      </c>
      <c r="H118" s="121">
        <v>0</v>
      </c>
      <c r="I118" s="120">
        <f>I119+I121</f>
        <v>0</v>
      </c>
      <c r="J118" s="120">
        <f>J119+J121</f>
        <v>3726591</v>
      </c>
      <c r="K118" s="121">
        <v>0</v>
      </c>
      <c r="L118" s="153">
        <f>D118+G118+J118</f>
        <v>6161322</v>
      </c>
      <c r="M118" s="120">
        <f>M119+M121</f>
        <v>0</v>
      </c>
      <c r="N118" s="123">
        <f>N119+N121</f>
        <v>0</v>
      </c>
      <c r="O118" s="111"/>
    </row>
    <row r="119" spans="1:15" ht="54" x14ac:dyDescent="0.2">
      <c r="A119" s="175" t="s">
        <v>343</v>
      </c>
      <c r="B119" s="124" t="s">
        <v>68</v>
      </c>
      <c r="C119" s="125">
        <f>C120</f>
        <v>0</v>
      </c>
      <c r="D119" s="125">
        <f>D120</f>
        <v>0</v>
      </c>
      <c r="E119" s="126">
        <v>0</v>
      </c>
      <c r="F119" s="125">
        <f>F120</f>
        <v>0</v>
      </c>
      <c r="G119" s="125">
        <f>G120</f>
        <v>25000</v>
      </c>
      <c r="H119" s="126"/>
      <c r="I119" s="125">
        <f>I120</f>
        <v>0</v>
      </c>
      <c r="J119" s="125">
        <f>J120</f>
        <v>3600000</v>
      </c>
      <c r="K119" s="126">
        <v>0</v>
      </c>
      <c r="L119" s="125">
        <f>D119+G119+J119</f>
        <v>3625000</v>
      </c>
      <c r="M119" s="125">
        <f>M120</f>
        <v>0</v>
      </c>
      <c r="N119" s="125">
        <f>N120</f>
        <v>0</v>
      </c>
      <c r="O119" s="110"/>
    </row>
    <row r="120" spans="1:15" ht="25.5" x14ac:dyDescent="0.2">
      <c r="A120" s="176" t="s">
        <v>409</v>
      </c>
      <c r="B120" s="127"/>
      <c r="C120" s="128">
        <v>0</v>
      </c>
      <c r="D120" s="128">
        <v>0</v>
      </c>
      <c r="E120" s="129">
        <v>0</v>
      </c>
      <c r="F120" s="128">
        <v>0</v>
      </c>
      <c r="G120" s="128">
        <v>25000</v>
      </c>
      <c r="H120" s="129">
        <v>1</v>
      </c>
      <c r="I120" s="128">
        <v>0</v>
      </c>
      <c r="J120" s="128">
        <v>3600000</v>
      </c>
      <c r="K120" s="129">
        <v>1</v>
      </c>
      <c r="L120" s="128"/>
      <c r="M120" s="128">
        <v>0</v>
      </c>
      <c r="N120" s="128">
        <v>0</v>
      </c>
      <c r="O120" s="110" t="s">
        <v>481</v>
      </c>
    </row>
    <row r="121" spans="1:15" ht="38.25" x14ac:dyDescent="0.2">
      <c r="A121" s="183" t="s">
        <v>70</v>
      </c>
      <c r="B121" s="154" t="s">
        <v>69</v>
      </c>
      <c r="C121" s="155">
        <f>C122</f>
        <v>0</v>
      </c>
      <c r="D121" s="155">
        <f>D122</f>
        <v>2409731</v>
      </c>
      <c r="E121" s="156">
        <v>1</v>
      </c>
      <c r="F121" s="155">
        <f>F122</f>
        <v>0</v>
      </c>
      <c r="G121" s="155">
        <f>G122</f>
        <v>0</v>
      </c>
      <c r="H121" s="156">
        <v>0</v>
      </c>
      <c r="I121" s="155">
        <f>I122</f>
        <v>0</v>
      </c>
      <c r="J121" s="155">
        <f>J122</f>
        <v>126591</v>
      </c>
      <c r="K121" s="156">
        <v>0</v>
      </c>
      <c r="L121" s="125">
        <f>D121+G121+J121</f>
        <v>2536322</v>
      </c>
      <c r="M121" s="155">
        <f>M122</f>
        <v>0</v>
      </c>
      <c r="N121" s="155">
        <f>N122</f>
        <v>0</v>
      </c>
      <c r="O121" s="110"/>
    </row>
    <row r="122" spans="1:15" ht="38.25" customHeight="1" thickBot="1" x14ac:dyDescent="0.25">
      <c r="A122" s="181" t="s">
        <v>140</v>
      </c>
      <c r="B122" s="139" t="s">
        <v>71</v>
      </c>
      <c r="C122" s="140">
        <v>0</v>
      </c>
      <c r="D122" s="142">
        <v>2409731</v>
      </c>
      <c r="E122" s="141">
        <v>1</v>
      </c>
      <c r="F122" s="140">
        <v>0</v>
      </c>
      <c r="G122" s="140">
        <v>0</v>
      </c>
      <c r="H122" s="141">
        <v>0</v>
      </c>
      <c r="I122" s="140">
        <v>0</v>
      </c>
      <c r="J122" s="140">
        <f>105000-4531+20094+6028</f>
        <v>126591</v>
      </c>
      <c r="K122" s="141">
        <v>1</v>
      </c>
      <c r="L122" s="140"/>
      <c r="M122" s="140">
        <v>0</v>
      </c>
      <c r="N122" s="140">
        <v>0</v>
      </c>
      <c r="O122" s="110" t="s">
        <v>480</v>
      </c>
    </row>
    <row r="123" spans="1:15" ht="26.25" thickBot="1" x14ac:dyDescent="0.25">
      <c r="A123" s="184" t="s">
        <v>73</v>
      </c>
      <c r="B123" s="119" t="s">
        <v>72</v>
      </c>
      <c r="C123" s="120">
        <f>C124+C129+C132+C134</f>
        <v>0</v>
      </c>
      <c r="D123" s="120">
        <f>D124+D129+D132+D134</f>
        <v>0</v>
      </c>
      <c r="E123" s="121">
        <v>0</v>
      </c>
      <c r="F123" s="120">
        <f>F124+F129+F132+F134</f>
        <v>0</v>
      </c>
      <c r="G123" s="120">
        <f>G124+G129+G132+G134</f>
        <v>0</v>
      </c>
      <c r="H123" s="121">
        <v>0</v>
      </c>
      <c r="I123" s="120">
        <f>I124+I129+I132+I134</f>
        <v>0</v>
      </c>
      <c r="J123" s="120">
        <f>J124+J129+J132+J134</f>
        <v>83198086</v>
      </c>
      <c r="K123" s="121">
        <v>1</v>
      </c>
      <c r="L123" s="153">
        <f>D123+G123+J123</f>
        <v>83198086</v>
      </c>
      <c r="M123" s="120">
        <f>M124+M129+M132+M134</f>
        <v>0</v>
      </c>
      <c r="N123" s="123">
        <f>N124+N129+N132+N134</f>
        <v>0</v>
      </c>
      <c r="O123" s="111"/>
    </row>
    <row r="124" spans="1:15" ht="40.5" x14ac:dyDescent="0.2">
      <c r="A124" s="175" t="s">
        <v>75</v>
      </c>
      <c r="B124" s="124" t="s">
        <v>74</v>
      </c>
      <c r="C124" s="125">
        <f>SUM(C125:C128)</f>
        <v>0</v>
      </c>
      <c r="D124" s="125">
        <f>SUM(D125:D128)</f>
        <v>0</v>
      </c>
      <c r="E124" s="126">
        <v>0</v>
      </c>
      <c r="F124" s="125">
        <f>SUM(F125:F128)</f>
        <v>0</v>
      </c>
      <c r="G124" s="125">
        <f>SUM(G125:G128)</f>
        <v>0</v>
      </c>
      <c r="H124" s="126">
        <v>0</v>
      </c>
      <c r="I124" s="125">
        <f>SUM(I125:I128)</f>
        <v>0</v>
      </c>
      <c r="J124" s="125">
        <f>SUM(J125:J128)</f>
        <v>59425792</v>
      </c>
      <c r="K124" s="126">
        <v>1</v>
      </c>
      <c r="L124" s="125">
        <f>D124+G124+J124</f>
        <v>59425792</v>
      </c>
      <c r="M124" s="125">
        <f>SUM(M125:M128)</f>
        <v>0</v>
      </c>
      <c r="N124" s="125">
        <f>SUM(N125:N128)</f>
        <v>0</v>
      </c>
      <c r="O124" s="110"/>
    </row>
    <row r="125" spans="1:15" ht="25.5" x14ac:dyDescent="0.2">
      <c r="A125" s="176" t="s">
        <v>174</v>
      </c>
      <c r="B125" s="127"/>
      <c r="C125" s="128">
        <v>0</v>
      </c>
      <c r="D125" s="128">
        <v>0</v>
      </c>
      <c r="E125" s="129">
        <v>0</v>
      </c>
      <c r="F125" s="128">
        <v>0</v>
      </c>
      <c r="G125" s="128">
        <v>0</v>
      </c>
      <c r="H125" s="129">
        <v>0</v>
      </c>
      <c r="I125" s="128">
        <v>0</v>
      </c>
      <c r="J125" s="134">
        <v>38000000</v>
      </c>
      <c r="K125" s="129">
        <v>1</v>
      </c>
      <c r="L125" s="128"/>
      <c r="M125" s="128">
        <v>0</v>
      </c>
      <c r="N125" s="128">
        <v>0</v>
      </c>
      <c r="O125" s="110"/>
    </row>
    <row r="126" spans="1:15" ht="25.5" x14ac:dyDescent="0.2">
      <c r="A126" s="176" t="s">
        <v>175</v>
      </c>
      <c r="B126" s="127"/>
      <c r="C126" s="128">
        <v>0</v>
      </c>
      <c r="D126" s="128">
        <v>0</v>
      </c>
      <c r="E126" s="129">
        <v>0</v>
      </c>
      <c r="F126" s="128">
        <v>0</v>
      </c>
      <c r="G126" s="128">
        <v>0</v>
      </c>
      <c r="H126" s="129">
        <v>0</v>
      </c>
      <c r="I126" s="128">
        <v>0</v>
      </c>
      <c r="J126" s="134">
        <v>14737841</v>
      </c>
      <c r="K126" s="129">
        <v>1</v>
      </c>
      <c r="L126" s="128"/>
      <c r="M126" s="128">
        <v>0</v>
      </c>
      <c r="N126" s="128">
        <v>0</v>
      </c>
      <c r="O126" s="110"/>
    </row>
    <row r="127" spans="1:15" ht="25.5" x14ac:dyDescent="0.2">
      <c r="A127" s="176" t="s">
        <v>405</v>
      </c>
      <c r="B127" s="127"/>
      <c r="C127" s="128">
        <v>0</v>
      </c>
      <c r="D127" s="128">
        <v>0</v>
      </c>
      <c r="E127" s="129">
        <v>0</v>
      </c>
      <c r="F127" s="128">
        <v>0</v>
      </c>
      <c r="G127" s="128">
        <v>0</v>
      </c>
      <c r="H127" s="129">
        <v>0</v>
      </c>
      <c r="I127" s="128">
        <v>0</v>
      </c>
      <c r="J127" s="134">
        <v>196670</v>
      </c>
      <c r="K127" s="129">
        <v>1</v>
      </c>
      <c r="L127" s="128"/>
      <c r="M127" s="128">
        <v>0</v>
      </c>
      <c r="N127" s="128">
        <v>0</v>
      </c>
      <c r="O127" s="110"/>
    </row>
    <row r="128" spans="1:15" ht="38.25" x14ac:dyDescent="0.2">
      <c r="A128" s="176" t="s">
        <v>385</v>
      </c>
      <c r="B128" s="127"/>
      <c r="C128" s="128">
        <v>0</v>
      </c>
      <c r="D128" s="128">
        <v>0</v>
      </c>
      <c r="E128" s="129">
        <v>0</v>
      </c>
      <c r="F128" s="128">
        <v>0</v>
      </c>
      <c r="G128" s="128">
        <v>0</v>
      </c>
      <c r="H128" s="129">
        <v>0</v>
      </c>
      <c r="I128" s="128">
        <v>0</v>
      </c>
      <c r="J128" s="134">
        <v>6491281</v>
      </c>
      <c r="K128" s="129">
        <v>1</v>
      </c>
      <c r="L128" s="128"/>
      <c r="M128" s="128">
        <v>0</v>
      </c>
      <c r="N128" s="128">
        <v>0</v>
      </c>
      <c r="O128" s="110"/>
    </row>
    <row r="129" spans="1:15" ht="54" x14ac:dyDescent="0.2">
      <c r="A129" s="177" t="s">
        <v>77</v>
      </c>
      <c r="B129" s="131" t="s">
        <v>76</v>
      </c>
      <c r="C129" s="132">
        <f>SUM(C130:C131)</f>
        <v>0</v>
      </c>
      <c r="D129" s="132">
        <f>SUM(D130:D131)</f>
        <v>0</v>
      </c>
      <c r="E129" s="133">
        <v>0</v>
      </c>
      <c r="F129" s="132">
        <f>SUM(F130:F131)</f>
        <v>0</v>
      </c>
      <c r="G129" s="132">
        <f>SUM(G130:G131)</f>
        <v>0</v>
      </c>
      <c r="H129" s="133">
        <v>0</v>
      </c>
      <c r="I129" s="132">
        <f>I130</f>
        <v>0</v>
      </c>
      <c r="J129" s="132">
        <f>SUM(J130:J131)</f>
        <v>525818</v>
      </c>
      <c r="K129" s="133">
        <v>1</v>
      </c>
      <c r="L129" s="125">
        <f>D129+G129+J129</f>
        <v>525818</v>
      </c>
      <c r="M129" s="132">
        <f>SUM(M130:M131)</f>
        <v>0</v>
      </c>
      <c r="N129" s="132">
        <f>SUM(N130:N131)</f>
        <v>0</v>
      </c>
      <c r="O129" s="110"/>
    </row>
    <row r="130" spans="1:15" ht="25.5" x14ac:dyDescent="0.2">
      <c r="A130" s="176" t="s">
        <v>78</v>
      </c>
      <c r="B130" s="127"/>
      <c r="C130" s="128">
        <v>0</v>
      </c>
      <c r="D130" s="128">
        <v>0</v>
      </c>
      <c r="E130" s="129">
        <v>0</v>
      </c>
      <c r="F130" s="128">
        <v>0</v>
      </c>
      <c r="G130" s="128">
        <v>0</v>
      </c>
      <c r="H130" s="129">
        <v>0</v>
      </c>
      <c r="I130" s="128">
        <v>0</v>
      </c>
      <c r="J130" s="134">
        <v>471000</v>
      </c>
      <c r="K130" s="129">
        <v>1</v>
      </c>
      <c r="L130" s="128"/>
      <c r="M130" s="128">
        <v>0</v>
      </c>
      <c r="N130" s="128">
        <v>0</v>
      </c>
      <c r="O130" s="110"/>
    </row>
    <row r="131" spans="1:15" ht="25.5" x14ac:dyDescent="0.2">
      <c r="A131" s="176" t="s">
        <v>406</v>
      </c>
      <c r="B131" s="127"/>
      <c r="C131" s="128">
        <v>0</v>
      </c>
      <c r="D131" s="128">
        <v>0</v>
      </c>
      <c r="E131" s="129">
        <v>0</v>
      </c>
      <c r="F131" s="128">
        <v>0</v>
      </c>
      <c r="G131" s="128">
        <v>0</v>
      </c>
      <c r="H131" s="129">
        <v>0</v>
      </c>
      <c r="I131" s="128">
        <v>0</v>
      </c>
      <c r="J131" s="134">
        <v>54818</v>
      </c>
      <c r="K131" s="129">
        <v>1</v>
      </c>
      <c r="L131" s="130"/>
      <c r="M131" s="128">
        <v>0</v>
      </c>
      <c r="N131" s="128">
        <v>0</v>
      </c>
      <c r="O131" s="110"/>
    </row>
    <row r="132" spans="1:15" ht="40.5" x14ac:dyDescent="0.2">
      <c r="A132" s="177" t="s">
        <v>80</v>
      </c>
      <c r="B132" s="131" t="s">
        <v>79</v>
      </c>
      <c r="C132" s="132">
        <f>SUM(C133:C133)</f>
        <v>0</v>
      </c>
      <c r="D132" s="132">
        <f>SUM(D133:D133)</f>
        <v>0</v>
      </c>
      <c r="E132" s="133">
        <v>0</v>
      </c>
      <c r="F132" s="132">
        <f>SUM(F133:F133)</f>
        <v>0</v>
      </c>
      <c r="G132" s="132">
        <f>SUM(G133:G133)</f>
        <v>0</v>
      </c>
      <c r="H132" s="133">
        <v>0</v>
      </c>
      <c r="I132" s="132">
        <f>SUM(I133:I133)</f>
        <v>0</v>
      </c>
      <c r="J132" s="132">
        <f>SUM(J133:J133)</f>
        <v>3599898</v>
      </c>
      <c r="K132" s="133">
        <v>1</v>
      </c>
      <c r="L132" s="125">
        <f>D132+G132+J132</f>
        <v>3599898</v>
      </c>
      <c r="M132" s="132">
        <f>SUM(M133:M133)</f>
        <v>0</v>
      </c>
      <c r="N132" s="132">
        <f>SUM(N133:N133)</f>
        <v>0</v>
      </c>
      <c r="O132" s="110"/>
    </row>
    <row r="133" spans="1:15" ht="38.25" x14ac:dyDescent="0.2">
      <c r="A133" s="176" t="s">
        <v>176</v>
      </c>
      <c r="B133" s="127"/>
      <c r="C133" s="128">
        <v>0</v>
      </c>
      <c r="D133" s="128">
        <v>0</v>
      </c>
      <c r="E133" s="129">
        <v>0</v>
      </c>
      <c r="F133" s="128">
        <v>0</v>
      </c>
      <c r="G133" s="128">
        <v>0</v>
      </c>
      <c r="H133" s="129">
        <v>0</v>
      </c>
      <c r="I133" s="128">
        <v>0</v>
      </c>
      <c r="J133" s="134">
        <v>3599898</v>
      </c>
      <c r="K133" s="129">
        <v>1</v>
      </c>
      <c r="L133" s="128"/>
      <c r="M133" s="128">
        <v>0</v>
      </c>
      <c r="N133" s="128">
        <v>0</v>
      </c>
      <c r="O133" s="110"/>
    </row>
    <row r="134" spans="1:15" ht="94.5" x14ac:dyDescent="0.2">
      <c r="A134" s="177" t="s">
        <v>82</v>
      </c>
      <c r="B134" s="131" t="s">
        <v>81</v>
      </c>
      <c r="C134" s="132">
        <f>C135</f>
        <v>0</v>
      </c>
      <c r="D134" s="132">
        <f>D135</f>
        <v>0</v>
      </c>
      <c r="E134" s="133">
        <v>0</v>
      </c>
      <c r="F134" s="132">
        <f>F135</f>
        <v>0</v>
      </c>
      <c r="G134" s="132">
        <f>G135</f>
        <v>0</v>
      </c>
      <c r="H134" s="133">
        <v>0</v>
      </c>
      <c r="I134" s="132">
        <f>I135</f>
        <v>0</v>
      </c>
      <c r="J134" s="132">
        <f>J135</f>
        <v>19646578</v>
      </c>
      <c r="K134" s="133">
        <v>1</v>
      </c>
      <c r="L134" s="125">
        <f>D134+G134+J134</f>
        <v>19646578</v>
      </c>
      <c r="M134" s="132">
        <f>M135</f>
        <v>0</v>
      </c>
      <c r="N134" s="132">
        <f>N135</f>
        <v>0</v>
      </c>
      <c r="O134" s="110"/>
    </row>
    <row r="135" spans="1:15" ht="26.25" thickBot="1" x14ac:dyDescent="0.25">
      <c r="A135" s="181" t="s">
        <v>177</v>
      </c>
      <c r="B135" s="139"/>
      <c r="C135" s="128">
        <v>0</v>
      </c>
      <c r="D135" s="140">
        <v>0</v>
      </c>
      <c r="E135" s="141">
        <v>0</v>
      </c>
      <c r="F135" s="140">
        <v>0</v>
      </c>
      <c r="G135" s="140">
        <v>0</v>
      </c>
      <c r="H135" s="141">
        <v>0</v>
      </c>
      <c r="I135" s="140">
        <v>0</v>
      </c>
      <c r="J135" s="142">
        <v>19646578</v>
      </c>
      <c r="K135" s="141">
        <v>1</v>
      </c>
      <c r="L135" s="140"/>
      <c r="M135" s="140">
        <v>0</v>
      </c>
      <c r="N135" s="140">
        <v>0</v>
      </c>
      <c r="O135" s="110"/>
    </row>
    <row r="136" spans="1:15" ht="39" thickBot="1" x14ac:dyDescent="0.25">
      <c r="A136" s="184" t="s">
        <v>84</v>
      </c>
      <c r="B136" s="119" t="s">
        <v>83</v>
      </c>
      <c r="C136" s="120">
        <f>C137+C143</f>
        <v>0</v>
      </c>
      <c r="D136" s="120">
        <f>D137+D143</f>
        <v>50082039</v>
      </c>
      <c r="E136" s="121">
        <v>1</v>
      </c>
      <c r="F136" s="120">
        <f>F137+F143</f>
        <v>14000000</v>
      </c>
      <c r="G136" s="120">
        <f>G137+G143</f>
        <v>-12000000</v>
      </c>
      <c r="H136" s="121">
        <v>0</v>
      </c>
      <c r="I136" s="120">
        <f>I137+I143</f>
        <v>0</v>
      </c>
      <c r="J136" s="120">
        <f>J137+J143</f>
        <v>409528054</v>
      </c>
      <c r="K136" s="121">
        <v>1</v>
      </c>
      <c r="L136" s="120">
        <f>D136+G136+J136</f>
        <v>447610093</v>
      </c>
      <c r="M136" s="120">
        <f>M137+M143</f>
        <v>0</v>
      </c>
      <c r="N136" s="123">
        <f>N137+N143</f>
        <v>0</v>
      </c>
      <c r="O136" s="111"/>
    </row>
    <row r="137" spans="1:15" ht="40.5" x14ac:dyDescent="0.2">
      <c r="A137" s="175" t="s">
        <v>86</v>
      </c>
      <c r="B137" s="124" t="s">
        <v>85</v>
      </c>
      <c r="C137" s="125">
        <f>SUM(C138:C141)</f>
        <v>0</v>
      </c>
      <c r="D137" s="125">
        <f>SUM(D138:D141)</f>
        <v>0</v>
      </c>
      <c r="E137" s="126">
        <v>0</v>
      </c>
      <c r="F137" s="125">
        <f>SUM(F138:F141)</f>
        <v>0</v>
      </c>
      <c r="G137" s="125">
        <f>SUM(G138:G141)</f>
        <v>0</v>
      </c>
      <c r="H137" s="126">
        <v>0</v>
      </c>
      <c r="I137" s="125">
        <f>SUM(I138:I141)</f>
        <v>0</v>
      </c>
      <c r="J137" s="125">
        <f>SUM(J138:J142)</f>
        <v>56461318</v>
      </c>
      <c r="K137" s="126">
        <v>1</v>
      </c>
      <c r="L137" s="125">
        <f>D137+G137+J137</f>
        <v>56461318</v>
      </c>
      <c r="M137" s="125">
        <f>SUM(M138:M141)</f>
        <v>0</v>
      </c>
      <c r="N137" s="125">
        <f>SUM(N138:N141)</f>
        <v>0</v>
      </c>
      <c r="O137" s="110"/>
    </row>
    <row r="138" spans="1:15" x14ac:dyDescent="0.2">
      <c r="A138" s="176" t="s">
        <v>87</v>
      </c>
      <c r="B138" s="127"/>
      <c r="C138" s="128">
        <v>0</v>
      </c>
      <c r="D138" s="128">
        <v>0</v>
      </c>
      <c r="E138" s="129">
        <v>0</v>
      </c>
      <c r="F138" s="128">
        <v>0</v>
      </c>
      <c r="G138" s="128">
        <v>0</v>
      </c>
      <c r="H138" s="129">
        <v>0</v>
      </c>
      <c r="I138" s="128">
        <v>0</v>
      </c>
      <c r="J138" s="134">
        <v>4240000</v>
      </c>
      <c r="K138" s="129">
        <v>1</v>
      </c>
      <c r="L138" s="128"/>
      <c r="M138" s="128">
        <v>0</v>
      </c>
      <c r="N138" s="128">
        <v>0</v>
      </c>
      <c r="O138" s="110"/>
    </row>
    <row r="139" spans="1:15" ht="25.5" x14ac:dyDescent="0.2">
      <c r="A139" s="176" t="s">
        <v>399</v>
      </c>
      <c r="B139" s="127"/>
      <c r="C139" s="128">
        <v>0</v>
      </c>
      <c r="D139" s="128">
        <v>0</v>
      </c>
      <c r="E139" s="129">
        <v>0</v>
      </c>
      <c r="F139" s="128">
        <v>0</v>
      </c>
      <c r="G139" s="128">
        <v>0</v>
      </c>
      <c r="H139" s="129">
        <v>0</v>
      </c>
      <c r="I139" s="128">
        <v>0</v>
      </c>
      <c r="J139" s="134">
        <v>1800000</v>
      </c>
      <c r="K139" s="129">
        <v>1</v>
      </c>
      <c r="L139" s="128"/>
      <c r="M139" s="128">
        <v>0</v>
      </c>
      <c r="N139" s="128">
        <v>0</v>
      </c>
      <c r="O139" s="110"/>
    </row>
    <row r="140" spans="1:15" x14ac:dyDescent="0.2">
      <c r="A140" s="176" t="s">
        <v>88</v>
      </c>
      <c r="B140" s="127"/>
      <c r="C140" s="128">
        <v>0</v>
      </c>
      <c r="D140" s="128">
        <v>0</v>
      </c>
      <c r="E140" s="129">
        <v>0</v>
      </c>
      <c r="F140" s="128">
        <v>0</v>
      </c>
      <c r="G140" s="128">
        <v>0</v>
      </c>
      <c r="H140" s="129">
        <v>0</v>
      </c>
      <c r="I140" s="128">
        <v>0</v>
      </c>
      <c r="J140" s="134">
        <f>15516434+3700000</f>
        <v>19216434</v>
      </c>
      <c r="K140" s="129">
        <v>1</v>
      </c>
      <c r="L140" s="128"/>
      <c r="M140" s="128">
        <v>0</v>
      </c>
      <c r="N140" s="128">
        <v>0</v>
      </c>
      <c r="O140" s="110"/>
    </row>
    <row r="141" spans="1:15" ht="25.5" x14ac:dyDescent="0.2">
      <c r="A141" s="176" t="s">
        <v>89</v>
      </c>
      <c r="B141" s="127"/>
      <c r="C141" s="128">
        <v>0</v>
      </c>
      <c r="D141" s="128">
        <v>0</v>
      </c>
      <c r="E141" s="129">
        <v>0</v>
      </c>
      <c r="F141" s="128">
        <v>0</v>
      </c>
      <c r="G141" s="128">
        <v>0</v>
      </c>
      <c r="H141" s="129">
        <v>0</v>
      </c>
      <c r="I141" s="128">
        <v>0</v>
      </c>
      <c r="J141" s="134">
        <v>22095774</v>
      </c>
      <c r="K141" s="129">
        <v>1</v>
      </c>
      <c r="L141" s="128"/>
      <c r="M141" s="128">
        <v>0</v>
      </c>
      <c r="N141" s="128">
        <v>0</v>
      </c>
      <c r="O141" s="110"/>
    </row>
    <row r="142" spans="1:15" ht="25.5" x14ac:dyDescent="0.2">
      <c r="A142" s="176" t="s">
        <v>400</v>
      </c>
      <c r="B142" s="127"/>
      <c r="C142" s="128">
        <v>0</v>
      </c>
      <c r="D142" s="128">
        <v>0</v>
      </c>
      <c r="E142" s="129">
        <v>0</v>
      </c>
      <c r="F142" s="128">
        <v>0</v>
      </c>
      <c r="G142" s="128">
        <v>0</v>
      </c>
      <c r="H142" s="129">
        <v>0</v>
      </c>
      <c r="I142" s="128">
        <v>0</v>
      </c>
      <c r="J142" s="134">
        <v>9109110</v>
      </c>
      <c r="K142" s="129">
        <v>1</v>
      </c>
      <c r="L142" s="130"/>
      <c r="M142" s="128">
        <v>0</v>
      </c>
      <c r="N142" s="128">
        <v>0</v>
      </c>
      <c r="O142" s="110" t="s">
        <v>499</v>
      </c>
    </row>
    <row r="143" spans="1:15" ht="40.5" x14ac:dyDescent="0.2">
      <c r="A143" s="177" t="s">
        <v>91</v>
      </c>
      <c r="B143" s="131" t="s">
        <v>90</v>
      </c>
      <c r="C143" s="132">
        <f>SUM(C144:C155)</f>
        <v>0</v>
      </c>
      <c r="D143" s="132">
        <f>SUM(D144:D155)</f>
        <v>50082039</v>
      </c>
      <c r="E143" s="133">
        <v>1</v>
      </c>
      <c r="F143" s="132">
        <f>SUM(F144:F155)</f>
        <v>14000000</v>
      </c>
      <c r="G143" s="132">
        <f>SUM(G144:G155)</f>
        <v>-12000000</v>
      </c>
      <c r="H143" s="133">
        <f>G143/F143</f>
        <v>-0.8571428571428571</v>
      </c>
      <c r="I143" s="132">
        <f>SUM(I144:I155)</f>
        <v>0</v>
      </c>
      <c r="J143" s="132">
        <f>SUM(J144:J155)</f>
        <v>353066736</v>
      </c>
      <c r="K143" s="133">
        <v>1</v>
      </c>
      <c r="L143" s="125">
        <f>D143+G143+J143</f>
        <v>391148775</v>
      </c>
      <c r="M143" s="132">
        <f>SUM(M144:M155)</f>
        <v>0</v>
      </c>
      <c r="N143" s="132">
        <f>SUM(N144:N155)</f>
        <v>0</v>
      </c>
      <c r="O143" s="110" t="s">
        <v>431</v>
      </c>
    </row>
    <row r="144" spans="1:15" x14ac:dyDescent="0.2">
      <c r="A144" s="176" t="s">
        <v>169</v>
      </c>
      <c r="B144" s="127"/>
      <c r="C144" s="128">
        <v>0</v>
      </c>
      <c r="D144" s="134">
        <v>20109191</v>
      </c>
      <c r="E144" s="129">
        <v>1</v>
      </c>
      <c r="F144" s="128">
        <v>0</v>
      </c>
      <c r="G144" s="128">
        <v>0</v>
      </c>
      <c r="H144" s="129">
        <v>0</v>
      </c>
      <c r="I144" s="128">
        <v>0</v>
      </c>
      <c r="J144" s="134">
        <f>721385+13706300</f>
        <v>14427685</v>
      </c>
      <c r="K144" s="129">
        <v>1</v>
      </c>
      <c r="L144" s="128"/>
      <c r="M144" s="128">
        <v>0</v>
      </c>
      <c r="N144" s="128">
        <v>0</v>
      </c>
      <c r="O144" s="110"/>
    </row>
    <row r="145" spans="1:16" ht="25.5" x14ac:dyDescent="0.2">
      <c r="A145" s="176" t="s">
        <v>372</v>
      </c>
      <c r="B145" s="127"/>
      <c r="C145" s="128">
        <v>0</v>
      </c>
      <c r="D145" s="128">
        <v>7679811</v>
      </c>
      <c r="E145" s="129">
        <v>0</v>
      </c>
      <c r="F145" s="128">
        <v>0</v>
      </c>
      <c r="G145" s="128">
        <v>0</v>
      </c>
      <c r="H145" s="129">
        <v>0</v>
      </c>
      <c r="I145" s="128">
        <v>0</v>
      </c>
      <c r="J145" s="134">
        <f>1195000+22690848</f>
        <v>23885848</v>
      </c>
      <c r="K145" s="129">
        <v>1</v>
      </c>
      <c r="L145" s="128"/>
      <c r="M145" s="128">
        <v>0</v>
      </c>
      <c r="N145" s="128">
        <v>0</v>
      </c>
      <c r="O145" s="110"/>
    </row>
    <row r="146" spans="1:16" ht="25.5" x14ac:dyDescent="0.2">
      <c r="A146" s="176" t="s">
        <v>398</v>
      </c>
      <c r="B146" s="127"/>
      <c r="C146" s="128">
        <v>0</v>
      </c>
      <c r="D146" s="128">
        <f>11300000+4220000</f>
        <v>15520000</v>
      </c>
      <c r="E146" s="129">
        <v>0</v>
      </c>
      <c r="F146" s="128">
        <v>0</v>
      </c>
      <c r="G146" s="128">
        <v>0</v>
      </c>
      <c r="H146" s="129">
        <v>0</v>
      </c>
      <c r="I146" s="128">
        <v>0</v>
      </c>
      <c r="J146" s="129">
        <v>0</v>
      </c>
      <c r="K146" s="129">
        <v>1</v>
      </c>
      <c r="L146" s="128"/>
      <c r="M146" s="128">
        <v>0</v>
      </c>
      <c r="N146" s="128">
        <v>0</v>
      </c>
      <c r="O146" s="110" t="s">
        <v>429</v>
      </c>
    </row>
    <row r="147" spans="1:16" s="204" customFormat="1" ht="25.5" x14ac:dyDescent="0.2">
      <c r="A147" s="200" t="s">
        <v>465</v>
      </c>
      <c r="B147" s="151"/>
      <c r="C147" s="134">
        <v>0</v>
      </c>
      <c r="D147" s="134">
        <v>6773037</v>
      </c>
      <c r="E147" s="201">
        <v>0</v>
      </c>
      <c r="F147" s="134">
        <v>0</v>
      </c>
      <c r="G147" s="134">
        <v>0</v>
      </c>
      <c r="H147" s="201">
        <v>0</v>
      </c>
      <c r="I147" s="134">
        <v>0</v>
      </c>
      <c r="J147" s="201">
        <v>0</v>
      </c>
      <c r="K147" s="201">
        <v>1</v>
      </c>
      <c r="L147" s="134"/>
      <c r="M147" s="134">
        <v>0</v>
      </c>
      <c r="N147" s="134">
        <v>0</v>
      </c>
      <c r="O147" s="202"/>
      <c r="P147" s="203"/>
    </row>
    <row r="148" spans="1:16" ht="25.5" x14ac:dyDescent="0.2">
      <c r="A148" s="176" t="s">
        <v>402</v>
      </c>
      <c r="B148" s="127"/>
      <c r="C148" s="128">
        <v>0</v>
      </c>
      <c r="D148" s="128">
        <v>0</v>
      </c>
      <c r="E148" s="129">
        <v>0</v>
      </c>
      <c r="F148" s="128">
        <v>0</v>
      </c>
      <c r="G148" s="128">
        <v>0</v>
      </c>
      <c r="H148" s="129">
        <v>0</v>
      </c>
      <c r="I148" s="128">
        <v>0</v>
      </c>
      <c r="J148" s="134">
        <f>4736850+90000000</f>
        <v>94736850</v>
      </c>
      <c r="K148" s="129">
        <v>1</v>
      </c>
      <c r="L148" s="128"/>
      <c r="M148" s="128">
        <v>0</v>
      </c>
      <c r="N148" s="128">
        <v>0</v>
      </c>
      <c r="O148" s="110"/>
    </row>
    <row r="149" spans="1:16" x14ac:dyDescent="0.2">
      <c r="A149" s="176" t="s">
        <v>401</v>
      </c>
      <c r="B149" s="127"/>
      <c r="C149" s="128">
        <v>0</v>
      </c>
      <c r="D149" s="128">
        <v>0</v>
      </c>
      <c r="E149" s="129">
        <v>0</v>
      </c>
      <c r="F149" s="128">
        <v>0</v>
      </c>
      <c r="G149" s="128">
        <v>0</v>
      </c>
      <c r="H149" s="129">
        <v>0</v>
      </c>
      <c r="I149" s="128">
        <v>0</v>
      </c>
      <c r="J149" s="134">
        <f>7900000+150000000</f>
        <v>157900000</v>
      </c>
      <c r="K149" s="129">
        <v>1</v>
      </c>
      <c r="L149" s="128"/>
      <c r="M149" s="128">
        <v>0</v>
      </c>
      <c r="N149" s="128">
        <v>0</v>
      </c>
      <c r="O149" s="110"/>
    </row>
    <row r="150" spans="1:16" ht="25.5" x14ac:dyDescent="0.2">
      <c r="A150" s="176" t="s">
        <v>403</v>
      </c>
      <c r="B150" s="127"/>
      <c r="C150" s="128">
        <v>0</v>
      </c>
      <c r="D150" s="128">
        <v>0</v>
      </c>
      <c r="E150" s="129">
        <v>0</v>
      </c>
      <c r="F150" s="128">
        <v>0</v>
      </c>
      <c r="G150" s="128">
        <v>0</v>
      </c>
      <c r="H150" s="129">
        <v>0</v>
      </c>
      <c r="I150" s="128">
        <v>0</v>
      </c>
      <c r="J150" s="134">
        <v>8400000</v>
      </c>
      <c r="K150" s="129">
        <v>1</v>
      </c>
      <c r="L150" s="128"/>
      <c r="M150" s="128">
        <v>0</v>
      </c>
      <c r="N150" s="128">
        <v>0</v>
      </c>
      <c r="O150" s="110"/>
    </row>
    <row r="151" spans="1:16" ht="38.25" x14ac:dyDescent="0.2">
      <c r="A151" s="176" t="s">
        <v>419</v>
      </c>
      <c r="B151" s="127"/>
      <c r="C151" s="128">
        <v>0</v>
      </c>
      <c r="D151" s="128">
        <v>0</v>
      </c>
      <c r="E151" s="129">
        <v>0</v>
      </c>
      <c r="F151" s="128">
        <v>0</v>
      </c>
      <c r="G151" s="128">
        <v>0</v>
      </c>
      <c r="H151" s="129">
        <v>0</v>
      </c>
      <c r="I151" s="128">
        <v>0</v>
      </c>
      <c r="J151" s="134">
        <v>11942496</v>
      </c>
      <c r="K151" s="129">
        <v>1</v>
      </c>
      <c r="L151" s="128"/>
      <c r="M151" s="128">
        <v>0</v>
      </c>
      <c r="N151" s="128">
        <v>0</v>
      </c>
      <c r="O151" s="110"/>
    </row>
    <row r="152" spans="1:16" ht="42.75" customHeight="1" x14ac:dyDescent="0.2">
      <c r="A152" s="176" t="s">
        <v>466</v>
      </c>
      <c r="B152" s="127"/>
      <c r="C152" s="128">
        <v>0</v>
      </c>
      <c r="D152" s="128">
        <v>0</v>
      </c>
      <c r="E152" s="129">
        <v>0</v>
      </c>
      <c r="F152" s="128">
        <v>0</v>
      </c>
      <c r="G152" s="128">
        <v>0</v>
      </c>
      <c r="H152" s="129">
        <v>0</v>
      </c>
      <c r="I152" s="128">
        <v>0</v>
      </c>
      <c r="J152" s="134">
        <v>107718</v>
      </c>
      <c r="K152" s="129">
        <v>1</v>
      </c>
      <c r="L152" s="128"/>
      <c r="M152" s="128">
        <v>0</v>
      </c>
      <c r="N152" s="128">
        <v>0</v>
      </c>
      <c r="O152" s="110" t="s">
        <v>427</v>
      </c>
    </row>
    <row r="153" spans="1:16" ht="38.25" x14ac:dyDescent="0.2">
      <c r="A153" s="176" t="s">
        <v>168</v>
      </c>
      <c r="B153" s="127"/>
      <c r="C153" s="128">
        <v>0</v>
      </c>
      <c r="D153" s="128">
        <v>0</v>
      </c>
      <c r="E153" s="129">
        <v>0</v>
      </c>
      <c r="F153" s="128">
        <v>0</v>
      </c>
      <c r="G153" s="128">
        <v>0</v>
      </c>
      <c r="H153" s="129">
        <v>0</v>
      </c>
      <c r="I153" s="128">
        <v>0</v>
      </c>
      <c r="J153" s="134">
        <v>3000000</v>
      </c>
      <c r="K153" s="129">
        <v>1</v>
      </c>
      <c r="L153" s="128"/>
      <c r="M153" s="128">
        <v>0</v>
      </c>
      <c r="N153" s="128">
        <v>0</v>
      </c>
      <c r="O153" s="110"/>
    </row>
    <row r="154" spans="1:16" ht="25.5" x14ac:dyDescent="0.2">
      <c r="A154" s="176" t="s">
        <v>170</v>
      </c>
      <c r="B154" s="127"/>
      <c r="C154" s="128">
        <v>0</v>
      </c>
      <c r="D154" s="128">
        <v>0</v>
      </c>
      <c r="E154" s="129">
        <v>0</v>
      </c>
      <c r="F154" s="128">
        <v>14000000</v>
      </c>
      <c r="G154" s="128">
        <v>-12000000</v>
      </c>
      <c r="H154" s="129">
        <f>G154/F154</f>
        <v>-0.8571428571428571</v>
      </c>
      <c r="I154" s="128">
        <v>0</v>
      </c>
      <c r="J154" s="134">
        <v>18626000</v>
      </c>
      <c r="K154" s="129">
        <v>1</v>
      </c>
      <c r="L154" s="134"/>
      <c r="M154" s="128">
        <v>0</v>
      </c>
      <c r="N154" s="128">
        <v>0</v>
      </c>
      <c r="O154" s="110" t="s">
        <v>430</v>
      </c>
    </row>
    <row r="155" spans="1:16" ht="24" customHeight="1" thickBot="1" x14ac:dyDescent="0.25">
      <c r="A155" s="181" t="s">
        <v>171</v>
      </c>
      <c r="B155" s="139"/>
      <c r="C155" s="128">
        <v>0</v>
      </c>
      <c r="D155" s="128">
        <v>0</v>
      </c>
      <c r="E155" s="141">
        <v>0</v>
      </c>
      <c r="F155" s="140">
        <v>0</v>
      </c>
      <c r="G155" s="140">
        <v>0</v>
      </c>
      <c r="H155" s="141">
        <v>0</v>
      </c>
      <c r="I155" s="140">
        <v>0</v>
      </c>
      <c r="J155" s="142">
        <v>20040139</v>
      </c>
      <c r="K155" s="141">
        <v>1</v>
      </c>
      <c r="L155" s="140"/>
      <c r="M155" s="128">
        <v>0</v>
      </c>
      <c r="N155" s="128">
        <v>0</v>
      </c>
      <c r="O155" s="110"/>
    </row>
    <row r="156" spans="1:16" ht="39" hidden="1" thickBot="1" x14ac:dyDescent="0.25">
      <c r="A156" s="174" t="s">
        <v>93</v>
      </c>
      <c r="B156" s="119" t="s">
        <v>92</v>
      </c>
      <c r="C156" s="120">
        <f>C157+C159</f>
        <v>0</v>
      </c>
      <c r="D156" s="120">
        <f>D157+D159</f>
        <v>0</v>
      </c>
      <c r="E156" s="121">
        <v>0</v>
      </c>
      <c r="F156" s="120">
        <f>F157+F159</f>
        <v>0</v>
      </c>
      <c r="G156" s="120">
        <f>G157+G159</f>
        <v>0</v>
      </c>
      <c r="H156" s="121"/>
      <c r="I156" s="120">
        <f>I157+I159</f>
        <v>0</v>
      </c>
      <c r="J156" s="120">
        <f>J157+J159</f>
        <v>0</v>
      </c>
      <c r="K156" s="121">
        <v>0</v>
      </c>
      <c r="L156" s="153">
        <f>D156+G156+J156</f>
        <v>0</v>
      </c>
      <c r="M156" s="120">
        <f>M157+M159</f>
        <v>0</v>
      </c>
      <c r="N156" s="123">
        <f>N157+N159</f>
        <v>0</v>
      </c>
      <c r="O156" s="111"/>
    </row>
    <row r="157" spans="1:16" ht="54" hidden="1" x14ac:dyDescent="0.2">
      <c r="A157" s="175" t="s">
        <v>95</v>
      </c>
      <c r="B157" s="124" t="s">
        <v>94</v>
      </c>
      <c r="C157" s="125">
        <f>SUM(C158:C158)</f>
        <v>0</v>
      </c>
      <c r="D157" s="125">
        <f>SUM(D158:D158)</f>
        <v>0</v>
      </c>
      <c r="E157" s="126">
        <v>0</v>
      </c>
      <c r="F157" s="125">
        <f>SUM(F158:F158)</f>
        <v>0</v>
      </c>
      <c r="G157" s="125">
        <f>SUM(G158:G158)</f>
        <v>0</v>
      </c>
      <c r="H157" s="126"/>
      <c r="I157" s="125">
        <f>SUM(I158:I158)</f>
        <v>0</v>
      </c>
      <c r="J157" s="125">
        <f>SUM(J158:J158)</f>
        <v>0</v>
      </c>
      <c r="K157" s="126">
        <v>0</v>
      </c>
      <c r="L157" s="125">
        <f>D157+G157+J157</f>
        <v>0</v>
      </c>
      <c r="M157" s="125">
        <f>SUM(M158:M158)</f>
        <v>0</v>
      </c>
      <c r="N157" s="125">
        <f>SUM(N158:N158)</f>
        <v>0</v>
      </c>
      <c r="O157" s="110"/>
    </row>
    <row r="158" spans="1:16" hidden="1" x14ac:dyDescent="0.2">
      <c r="A158" s="176"/>
      <c r="B158" s="127"/>
      <c r="C158" s="128"/>
      <c r="D158" s="128"/>
      <c r="E158" s="129">
        <v>0</v>
      </c>
      <c r="F158" s="128"/>
      <c r="G158" s="128"/>
      <c r="H158" s="129"/>
      <c r="I158" s="128"/>
      <c r="J158" s="128"/>
      <c r="K158" s="129">
        <v>0</v>
      </c>
      <c r="L158" s="128"/>
      <c r="M158" s="128"/>
      <c r="N158" s="128"/>
      <c r="O158" s="110"/>
    </row>
    <row r="159" spans="1:16" ht="67.5" hidden="1" x14ac:dyDescent="0.2">
      <c r="A159" s="177" t="s">
        <v>97</v>
      </c>
      <c r="B159" s="131" t="s">
        <v>96</v>
      </c>
      <c r="C159" s="132">
        <f>C160</f>
        <v>0</v>
      </c>
      <c r="D159" s="132">
        <f>D160</f>
        <v>0</v>
      </c>
      <c r="E159" s="133">
        <v>0</v>
      </c>
      <c r="F159" s="132">
        <f>F160</f>
        <v>0</v>
      </c>
      <c r="G159" s="132">
        <f>G160</f>
        <v>0</v>
      </c>
      <c r="H159" s="133"/>
      <c r="I159" s="132">
        <f>I160</f>
        <v>0</v>
      </c>
      <c r="J159" s="132">
        <f>J160</f>
        <v>0</v>
      </c>
      <c r="K159" s="133">
        <v>0</v>
      </c>
      <c r="L159" s="125">
        <f>D159+G159+J159</f>
        <v>0</v>
      </c>
      <c r="M159" s="132">
        <f>M160</f>
        <v>0</v>
      </c>
      <c r="N159" s="132">
        <f>N160</f>
        <v>0</v>
      </c>
      <c r="O159" s="110"/>
    </row>
    <row r="160" spans="1:16" ht="13.5" hidden="1" thickBot="1" x14ac:dyDescent="0.25">
      <c r="A160" s="181"/>
      <c r="B160" s="139"/>
      <c r="C160" s="140"/>
      <c r="D160" s="140"/>
      <c r="E160" s="141">
        <v>0</v>
      </c>
      <c r="F160" s="140"/>
      <c r="G160" s="140"/>
      <c r="H160" s="141"/>
      <c r="I160" s="140"/>
      <c r="J160" s="140"/>
      <c r="K160" s="141">
        <v>0</v>
      </c>
      <c r="L160" s="140"/>
      <c r="M160" s="140"/>
      <c r="N160" s="140"/>
      <c r="O160" s="110"/>
    </row>
    <row r="161" spans="1:15" ht="39" thickBot="1" x14ac:dyDescent="0.25">
      <c r="A161" s="184" t="s">
        <v>99</v>
      </c>
      <c r="B161" s="119" t="s">
        <v>98</v>
      </c>
      <c r="C161" s="120">
        <f>C162+C164</f>
        <v>0</v>
      </c>
      <c r="D161" s="120">
        <f>D162+D164</f>
        <v>0</v>
      </c>
      <c r="E161" s="121">
        <v>0</v>
      </c>
      <c r="F161" s="120">
        <f>F162+F164</f>
        <v>0</v>
      </c>
      <c r="G161" s="120">
        <f>G162+G164</f>
        <v>0</v>
      </c>
      <c r="H161" s="121">
        <v>0</v>
      </c>
      <c r="I161" s="120">
        <f>I162+I164</f>
        <v>0</v>
      </c>
      <c r="J161" s="120">
        <f>J162+J164</f>
        <v>495000</v>
      </c>
      <c r="K161" s="121">
        <v>1</v>
      </c>
      <c r="L161" s="153">
        <f>D161+G161+J161</f>
        <v>495000</v>
      </c>
      <c r="M161" s="120">
        <f>M162+M164</f>
        <v>0</v>
      </c>
      <c r="N161" s="123">
        <f>N162+N164</f>
        <v>0</v>
      </c>
      <c r="O161" s="111"/>
    </row>
    <row r="162" spans="1:15" ht="67.5" x14ac:dyDescent="0.2">
      <c r="A162" s="175" t="s">
        <v>101</v>
      </c>
      <c r="B162" s="124" t="s">
        <v>100</v>
      </c>
      <c r="C162" s="125">
        <f>SUM(C163:C163)</f>
        <v>0</v>
      </c>
      <c r="D162" s="125">
        <f>SUM(D163:D163)</f>
        <v>0</v>
      </c>
      <c r="E162" s="126">
        <v>0</v>
      </c>
      <c r="F162" s="125">
        <f>SUM(F163:F163)</f>
        <v>0</v>
      </c>
      <c r="G162" s="125">
        <f>SUM(G163:G163)</f>
        <v>0</v>
      </c>
      <c r="H162" s="126">
        <v>0</v>
      </c>
      <c r="I162" s="125">
        <f>SUM(I163:I163)</f>
        <v>0</v>
      </c>
      <c r="J162" s="125">
        <f>SUM(J163:J163)</f>
        <v>495000</v>
      </c>
      <c r="K162" s="126">
        <v>1</v>
      </c>
      <c r="L162" s="125">
        <f>D162+G162+J162</f>
        <v>495000</v>
      </c>
      <c r="M162" s="125">
        <f>SUM(M163:M163)</f>
        <v>0</v>
      </c>
      <c r="N162" s="125">
        <f>SUM(N163:N163)</f>
        <v>0</v>
      </c>
      <c r="O162" s="110"/>
    </row>
    <row r="163" spans="1:15" ht="26.25" thickBot="1" x14ac:dyDescent="0.25">
      <c r="A163" s="185" t="s">
        <v>161</v>
      </c>
      <c r="B163" s="127"/>
      <c r="C163" s="128">
        <v>0</v>
      </c>
      <c r="D163" s="128">
        <v>0</v>
      </c>
      <c r="E163" s="129">
        <v>0</v>
      </c>
      <c r="F163" s="128">
        <v>0</v>
      </c>
      <c r="G163" s="128">
        <v>0</v>
      </c>
      <c r="H163" s="129">
        <v>0</v>
      </c>
      <c r="I163" s="128">
        <v>0</v>
      </c>
      <c r="J163" s="134">
        <v>495000</v>
      </c>
      <c r="K163" s="129">
        <v>1</v>
      </c>
      <c r="L163" s="128"/>
      <c r="M163" s="128">
        <v>0</v>
      </c>
      <c r="N163" s="128">
        <v>0</v>
      </c>
      <c r="O163" s="110"/>
    </row>
    <row r="164" spans="1:15" ht="40.5" hidden="1" x14ac:dyDescent="0.2">
      <c r="A164" s="177" t="s">
        <v>103</v>
      </c>
      <c r="B164" s="131" t="s">
        <v>102</v>
      </c>
      <c r="C164" s="132">
        <f>SUM(C165:C165)</f>
        <v>0</v>
      </c>
      <c r="D164" s="132">
        <f>SUM(D165:D165)</f>
        <v>0</v>
      </c>
      <c r="E164" s="133">
        <v>0</v>
      </c>
      <c r="F164" s="132">
        <f>SUM(F165:F165)</f>
        <v>0</v>
      </c>
      <c r="G164" s="132">
        <f>SUM(G165:G165)</f>
        <v>0</v>
      </c>
      <c r="H164" s="133"/>
      <c r="I164" s="132">
        <f>SUM(I165:I165)</f>
        <v>0</v>
      </c>
      <c r="J164" s="132">
        <f>SUM(J165:J165)</f>
        <v>0</v>
      </c>
      <c r="K164" s="133">
        <v>0</v>
      </c>
      <c r="L164" s="125">
        <f>D164+G164+J164</f>
        <v>0</v>
      </c>
      <c r="M164" s="132">
        <f>SUM(M165:M165)</f>
        <v>0</v>
      </c>
      <c r="N164" s="132">
        <f>SUM(N165:N165)</f>
        <v>0</v>
      </c>
      <c r="O164" s="110"/>
    </row>
    <row r="165" spans="1:15" ht="13.5" hidden="1" thickBot="1" x14ac:dyDescent="0.25">
      <c r="A165" s="185"/>
      <c r="B165" s="127"/>
      <c r="C165" s="128"/>
      <c r="D165" s="128"/>
      <c r="E165" s="129">
        <v>0</v>
      </c>
      <c r="F165" s="128"/>
      <c r="G165" s="128"/>
      <c r="H165" s="129"/>
      <c r="I165" s="128"/>
      <c r="J165" s="128"/>
      <c r="K165" s="129">
        <v>0</v>
      </c>
      <c r="L165" s="128"/>
      <c r="M165" s="128"/>
      <c r="N165" s="128"/>
      <c r="O165" s="110"/>
    </row>
    <row r="166" spans="1:15" ht="39" hidden="1" thickBot="1" x14ac:dyDescent="0.25">
      <c r="A166" s="184" t="s">
        <v>105</v>
      </c>
      <c r="B166" s="157" t="s">
        <v>104</v>
      </c>
      <c r="C166" s="120">
        <f>C167+C169</f>
        <v>0</v>
      </c>
      <c r="D166" s="120">
        <f>D167+D169</f>
        <v>0</v>
      </c>
      <c r="E166" s="121">
        <v>0</v>
      </c>
      <c r="F166" s="120">
        <f>F167+F169</f>
        <v>0</v>
      </c>
      <c r="G166" s="120">
        <f>G167+G169</f>
        <v>0</v>
      </c>
      <c r="H166" s="121"/>
      <c r="I166" s="120">
        <f>I167+I169</f>
        <v>0</v>
      </c>
      <c r="J166" s="120">
        <f>J167+J169</f>
        <v>0</v>
      </c>
      <c r="K166" s="121">
        <v>0</v>
      </c>
      <c r="L166" s="153">
        <f>D166+G166+J166</f>
        <v>0</v>
      </c>
      <c r="M166" s="120">
        <f>M167+M169</f>
        <v>0</v>
      </c>
      <c r="N166" s="123">
        <f>N167+N169</f>
        <v>0</v>
      </c>
      <c r="O166" s="111"/>
    </row>
    <row r="167" spans="1:15" ht="54" hidden="1" x14ac:dyDescent="0.2">
      <c r="A167" s="186" t="s">
        <v>107</v>
      </c>
      <c r="B167" s="124" t="s">
        <v>106</v>
      </c>
      <c r="C167" s="125">
        <f>SUM(C168:C168)</f>
        <v>0</v>
      </c>
      <c r="D167" s="125">
        <f>SUM(D168:D168)</f>
        <v>0</v>
      </c>
      <c r="E167" s="126">
        <v>0</v>
      </c>
      <c r="F167" s="125">
        <f>SUM(F168:F168)</f>
        <v>0</v>
      </c>
      <c r="G167" s="125">
        <f>SUM(G168:G168)</f>
        <v>0</v>
      </c>
      <c r="H167" s="126"/>
      <c r="I167" s="125">
        <f>SUM(I168:I168)</f>
        <v>0</v>
      </c>
      <c r="J167" s="125">
        <f>SUM(J168:J168)</f>
        <v>0</v>
      </c>
      <c r="K167" s="126">
        <v>0</v>
      </c>
      <c r="L167" s="125">
        <f>D167+G167+J167</f>
        <v>0</v>
      </c>
      <c r="M167" s="125">
        <f>SUM(M168:M168)</f>
        <v>0</v>
      </c>
      <c r="N167" s="125">
        <f>SUM(N168:N168)</f>
        <v>0</v>
      </c>
      <c r="O167" s="110"/>
    </row>
    <row r="168" spans="1:15" hidden="1" x14ac:dyDescent="0.2">
      <c r="A168" s="187"/>
      <c r="B168" s="127"/>
      <c r="C168" s="128"/>
      <c r="D168" s="128"/>
      <c r="E168" s="129">
        <v>0</v>
      </c>
      <c r="F168" s="128"/>
      <c r="G168" s="128"/>
      <c r="H168" s="129"/>
      <c r="I168" s="128"/>
      <c r="J168" s="128"/>
      <c r="K168" s="129">
        <v>0</v>
      </c>
      <c r="L168" s="128"/>
      <c r="M168" s="128"/>
      <c r="N168" s="128"/>
      <c r="O168" s="110"/>
    </row>
    <row r="169" spans="1:15" ht="54" hidden="1" x14ac:dyDescent="0.2">
      <c r="A169" s="188" t="s">
        <v>109</v>
      </c>
      <c r="B169" s="131" t="s">
        <v>108</v>
      </c>
      <c r="C169" s="132">
        <f>SUM(C171:C171)</f>
        <v>0</v>
      </c>
      <c r="D169" s="132">
        <f>SUM(D171:D171)</f>
        <v>0</v>
      </c>
      <c r="E169" s="133">
        <v>0</v>
      </c>
      <c r="F169" s="132">
        <f>SUM(F171:F171)</f>
        <v>0</v>
      </c>
      <c r="G169" s="132">
        <f>SUM(G171:G171)</f>
        <v>0</v>
      </c>
      <c r="H169" s="133"/>
      <c r="I169" s="132">
        <f>SUM(I171:I171)</f>
        <v>0</v>
      </c>
      <c r="J169" s="132">
        <f>J170</f>
        <v>0</v>
      </c>
      <c r="K169" s="133">
        <v>0</v>
      </c>
      <c r="L169" s="125">
        <f>D169+G169+J169</f>
        <v>0</v>
      </c>
      <c r="M169" s="132">
        <f>SUM(M171:M171)</f>
        <v>0</v>
      </c>
      <c r="N169" s="132">
        <f>SUM(N171:N171)</f>
        <v>0</v>
      </c>
      <c r="O169" s="110"/>
    </row>
    <row r="170" spans="1:15" ht="30.75" hidden="1" customHeight="1" thickBot="1" x14ac:dyDescent="0.25">
      <c r="A170" s="187"/>
      <c r="B170" s="127"/>
      <c r="C170" s="128"/>
      <c r="D170" s="128"/>
      <c r="E170" s="129">
        <v>0</v>
      </c>
      <c r="F170" s="128"/>
      <c r="G170" s="128"/>
      <c r="H170" s="129"/>
      <c r="I170" s="128"/>
      <c r="J170" s="128"/>
      <c r="K170" s="129">
        <v>0</v>
      </c>
      <c r="L170" s="128"/>
      <c r="M170" s="128"/>
      <c r="N170" s="128"/>
      <c r="O170" s="110"/>
    </row>
    <row r="171" spans="1:15" ht="39" thickBot="1" x14ac:dyDescent="0.25">
      <c r="A171" s="184" t="s">
        <v>413</v>
      </c>
      <c r="B171" s="157" t="s">
        <v>410</v>
      </c>
      <c r="C171" s="120">
        <f>C172+C174</f>
        <v>0</v>
      </c>
      <c r="D171" s="120">
        <f>D172+D174</f>
        <v>0</v>
      </c>
      <c r="E171" s="121">
        <v>0</v>
      </c>
      <c r="F171" s="120">
        <f>F172+F174</f>
        <v>0</v>
      </c>
      <c r="G171" s="120">
        <f>G172+G174</f>
        <v>0</v>
      </c>
      <c r="H171" s="121">
        <v>0</v>
      </c>
      <c r="I171" s="120">
        <f>I172+I174</f>
        <v>0</v>
      </c>
      <c r="J171" s="120">
        <f>J172+J174</f>
        <v>7240000</v>
      </c>
      <c r="K171" s="121">
        <v>0</v>
      </c>
      <c r="L171" s="120">
        <f>D171+G171+J171</f>
        <v>7240000</v>
      </c>
      <c r="M171" s="120">
        <f>M172+M174</f>
        <v>0</v>
      </c>
      <c r="N171" s="123">
        <f>N172+N174</f>
        <v>0</v>
      </c>
      <c r="O171" s="110"/>
    </row>
    <row r="172" spans="1:15" ht="54" x14ac:dyDescent="0.2">
      <c r="A172" s="186" t="s">
        <v>414</v>
      </c>
      <c r="B172" s="124" t="s">
        <v>411</v>
      </c>
      <c r="C172" s="125">
        <f>SUM(C173:C173)</f>
        <v>0</v>
      </c>
      <c r="D172" s="125">
        <f>SUM(D173:D173)</f>
        <v>0</v>
      </c>
      <c r="E172" s="126">
        <v>0</v>
      </c>
      <c r="F172" s="125">
        <f>SUM(F173:F173)</f>
        <v>0</v>
      </c>
      <c r="G172" s="125">
        <f>SUM(G173:G173)</f>
        <v>0</v>
      </c>
      <c r="H172" s="126">
        <v>0</v>
      </c>
      <c r="I172" s="125">
        <f>SUM(I173:I173)</f>
        <v>0</v>
      </c>
      <c r="J172" s="125">
        <f>SUM(J173:J173)</f>
        <v>2300000</v>
      </c>
      <c r="K172" s="126">
        <v>0</v>
      </c>
      <c r="L172" s="125">
        <f>D172+G172+J172</f>
        <v>2300000</v>
      </c>
      <c r="M172" s="125">
        <f>SUM(M173:M173)</f>
        <v>0</v>
      </c>
      <c r="N172" s="125">
        <f>SUM(N173:N173)</f>
        <v>0</v>
      </c>
      <c r="O172" s="111"/>
    </row>
    <row r="173" spans="1:15" x14ac:dyDescent="0.2">
      <c r="A173" s="187" t="s">
        <v>416</v>
      </c>
      <c r="B173" s="127"/>
      <c r="C173" s="128">
        <v>0</v>
      </c>
      <c r="D173" s="128">
        <v>0</v>
      </c>
      <c r="E173" s="129">
        <v>0</v>
      </c>
      <c r="F173" s="128">
        <v>0</v>
      </c>
      <c r="G173" s="128">
        <v>0</v>
      </c>
      <c r="H173" s="129">
        <v>0</v>
      </c>
      <c r="I173" s="128">
        <v>0</v>
      </c>
      <c r="J173" s="128">
        <v>2300000</v>
      </c>
      <c r="K173" s="129">
        <v>1</v>
      </c>
      <c r="L173" s="128"/>
      <c r="M173" s="128">
        <v>0</v>
      </c>
      <c r="N173" s="128">
        <v>0</v>
      </c>
      <c r="O173" s="111"/>
    </row>
    <row r="174" spans="1:15" ht="81" x14ac:dyDescent="0.2">
      <c r="A174" s="188" t="s">
        <v>415</v>
      </c>
      <c r="B174" s="131" t="s">
        <v>412</v>
      </c>
      <c r="C174" s="132">
        <f>SUM(C175:C175)</f>
        <v>0</v>
      </c>
      <c r="D174" s="132">
        <f>SUM(D175:D175)</f>
        <v>0</v>
      </c>
      <c r="E174" s="133">
        <v>0</v>
      </c>
      <c r="F174" s="132">
        <f>SUM(F175:F175)</f>
        <v>0</v>
      </c>
      <c r="G174" s="132">
        <f>SUM(G175:G175)</f>
        <v>0</v>
      </c>
      <c r="H174" s="133">
        <v>0</v>
      </c>
      <c r="I174" s="132">
        <f>SUM(I175:I175)</f>
        <v>0</v>
      </c>
      <c r="J174" s="132">
        <f>SUM(J175:J175)</f>
        <v>4940000</v>
      </c>
      <c r="K174" s="133">
        <v>0</v>
      </c>
      <c r="L174" s="125">
        <f>D174+G174+J174</f>
        <v>4940000</v>
      </c>
      <c r="M174" s="132">
        <f>SUM(M175:M175)</f>
        <v>0</v>
      </c>
      <c r="N174" s="132">
        <f>SUM(N175:N175)</f>
        <v>0</v>
      </c>
      <c r="O174" s="111"/>
    </row>
    <row r="175" spans="1:15" ht="13.5" thickBot="1" x14ac:dyDescent="0.25">
      <c r="A175" s="189" t="s">
        <v>417</v>
      </c>
      <c r="B175" s="158"/>
      <c r="C175" s="159">
        <v>0</v>
      </c>
      <c r="D175" s="159">
        <v>0</v>
      </c>
      <c r="E175" s="160">
        <v>0</v>
      </c>
      <c r="F175" s="159">
        <v>0</v>
      </c>
      <c r="G175" s="159">
        <v>0</v>
      </c>
      <c r="H175" s="160">
        <v>0</v>
      </c>
      <c r="I175" s="159">
        <v>0</v>
      </c>
      <c r="J175" s="159">
        <v>4940000</v>
      </c>
      <c r="K175" s="160">
        <v>1</v>
      </c>
      <c r="L175" s="159"/>
      <c r="M175" s="159">
        <v>0</v>
      </c>
      <c r="N175" s="161">
        <v>0</v>
      </c>
      <c r="O175" s="111"/>
    </row>
    <row r="176" spans="1:15" ht="13.5" thickBot="1" x14ac:dyDescent="0.25">
      <c r="A176" s="190" t="s">
        <v>124</v>
      </c>
      <c r="B176" s="162"/>
      <c r="C176" s="163">
        <f>C166+C161+C156+C136+C123+C118+C111+C103+C97+C92+C81+C68+C33+C5</f>
        <v>0</v>
      </c>
      <c r="D176" s="163">
        <f>D166+D161+D156+D136+D123+D118+D111+D103+D97+D92+D81+D68+D33+D5</f>
        <v>1444910199</v>
      </c>
      <c r="E176" s="164">
        <v>1</v>
      </c>
      <c r="F176" s="163">
        <f>F166+F161+F156+F136+F123+F118+F111+F103+F97+F92+F81+F68+F33+F5+F171</f>
        <v>362632367</v>
      </c>
      <c r="G176" s="163">
        <f>G166+G161+G156+G136+G123+G118+G111+G103+G97+G92+G81+G68+G33+G5</f>
        <v>4754967</v>
      </c>
      <c r="H176" s="164">
        <f>G176/F176</f>
        <v>1.3112362361189893E-2</v>
      </c>
      <c r="I176" s="163">
        <f>I166+I161+I156+I136+I123+I118+I111+I103+I97+I92+I81+I68+I33+I5+I171</f>
        <v>0</v>
      </c>
      <c r="J176" s="163">
        <f>J166+J161+J156+J136+J123+J118+J111+J103+J97+J92+J81+J68+J33+J5+J171</f>
        <v>529892031</v>
      </c>
      <c r="K176" s="164">
        <v>1</v>
      </c>
      <c r="L176" s="163">
        <f>D176+G176+J176</f>
        <v>1979557197</v>
      </c>
      <c r="M176" s="163">
        <f>M166+M161+M156+M136+M123+M118+M111+M103+M97+M92+M81+M68+M33+M5</f>
        <v>0</v>
      </c>
      <c r="N176" s="165">
        <f>N166+N161+N156+N136+N123+N118+N111+N103+N97+N92+N81+N68+N33+N5</f>
        <v>0</v>
      </c>
      <c r="O176" s="111"/>
    </row>
    <row r="177" spans="1:15" ht="13.5" thickBot="1" x14ac:dyDescent="0.25">
      <c r="A177" s="191" t="s">
        <v>111</v>
      </c>
      <c r="B177" s="162" t="s">
        <v>110</v>
      </c>
      <c r="C177" s="163">
        <f>SUM(C178:C198)</f>
        <v>600000</v>
      </c>
      <c r="D177" s="163">
        <f>SUM(D178:D196)</f>
        <v>7547939</v>
      </c>
      <c r="E177" s="164">
        <v>1</v>
      </c>
      <c r="F177" s="163">
        <f>SUM(F178:F198)</f>
        <v>95293083</v>
      </c>
      <c r="G177" s="163">
        <f>SUM(G178:G198)</f>
        <v>46367768</v>
      </c>
      <c r="H177" s="164">
        <f>G177/F177</f>
        <v>0.48658062621397191</v>
      </c>
      <c r="I177" s="163">
        <f>SUM(I178:I198)</f>
        <v>29896133</v>
      </c>
      <c r="J177" s="163">
        <f>SUM(J178:J198)</f>
        <v>10885219</v>
      </c>
      <c r="K177" s="164">
        <v>1</v>
      </c>
      <c r="L177" s="163">
        <f>D177+G177+J177</f>
        <v>64800926</v>
      </c>
      <c r="M177" s="163">
        <f>SUM(M178:M198)</f>
        <v>0</v>
      </c>
      <c r="N177" s="163">
        <f>SUM(N178:N198)</f>
        <v>0</v>
      </c>
      <c r="O177" s="111"/>
    </row>
    <row r="178" spans="1:15" ht="25.5" x14ac:dyDescent="0.2">
      <c r="A178" s="192" t="s">
        <v>373</v>
      </c>
      <c r="B178" s="166"/>
      <c r="C178" s="130">
        <v>0</v>
      </c>
      <c r="D178" s="167">
        <v>866489</v>
      </c>
      <c r="E178" s="168">
        <v>1</v>
      </c>
      <c r="F178" s="128">
        <v>0</v>
      </c>
      <c r="G178" s="198">
        <v>0</v>
      </c>
      <c r="H178" s="168">
        <v>0</v>
      </c>
      <c r="I178" s="128">
        <v>0</v>
      </c>
      <c r="J178" s="128">
        <v>0</v>
      </c>
      <c r="K178" s="168">
        <v>0</v>
      </c>
      <c r="L178" s="130"/>
      <c r="M178" s="128">
        <v>0</v>
      </c>
      <c r="N178" s="128">
        <v>0</v>
      </c>
      <c r="O178" s="110"/>
    </row>
    <row r="179" spans="1:15" ht="25.5" x14ac:dyDescent="0.2">
      <c r="A179" s="176" t="s">
        <v>144</v>
      </c>
      <c r="B179" s="127"/>
      <c r="C179" s="128">
        <v>0</v>
      </c>
      <c r="D179" s="134">
        <v>4091</v>
      </c>
      <c r="E179" s="129">
        <v>1</v>
      </c>
      <c r="F179" s="128">
        <v>0</v>
      </c>
      <c r="G179" s="198">
        <v>0</v>
      </c>
      <c r="H179" s="168">
        <v>0</v>
      </c>
      <c r="I179" s="128">
        <v>0</v>
      </c>
      <c r="J179" s="128">
        <v>0</v>
      </c>
      <c r="K179" s="168">
        <v>0</v>
      </c>
      <c r="L179" s="128"/>
      <c r="M179" s="128">
        <v>0</v>
      </c>
      <c r="N179" s="128">
        <v>0</v>
      </c>
      <c r="O179" s="110"/>
    </row>
    <row r="180" spans="1:15" ht="25.5" x14ac:dyDescent="0.2">
      <c r="A180" s="176" t="s">
        <v>145</v>
      </c>
      <c r="B180" s="127"/>
      <c r="C180" s="128">
        <v>0</v>
      </c>
      <c r="D180" s="134">
        <v>2318366</v>
      </c>
      <c r="E180" s="129">
        <v>1</v>
      </c>
      <c r="F180" s="128">
        <v>0</v>
      </c>
      <c r="G180" s="198">
        <v>0</v>
      </c>
      <c r="H180" s="168">
        <v>0</v>
      </c>
      <c r="I180" s="128">
        <v>0</v>
      </c>
      <c r="J180" s="128">
        <v>0</v>
      </c>
      <c r="K180" s="168">
        <v>0</v>
      </c>
      <c r="L180" s="128"/>
      <c r="M180" s="128">
        <v>0</v>
      </c>
      <c r="N180" s="128">
        <v>0</v>
      </c>
      <c r="O180" s="110"/>
    </row>
    <row r="181" spans="1:15" x14ac:dyDescent="0.2">
      <c r="A181" s="176" t="s">
        <v>146</v>
      </c>
      <c r="B181" s="127"/>
      <c r="C181" s="128">
        <v>0</v>
      </c>
      <c r="D181" s="134">
        <v>3010759</v>
      </c>
      <c r="E181" s="129">
        <v>1</v>
      </c>
      <c r="F181" s="128">
        <v>0</v>
      </c>
      <c r="G181" s="198">
        <v>0</v>
      </c>
      <c r="H181" s="168">
        <v>0</v>
      </c>
      <c r="I181" s="128">
        <v>0</v>
      </c>
      <c r="J181" s="128">
        <v>0</v>
      </c>
      <c r="K181" s="168">
        <v>0</v>
      </c>
      <c r="L181" s="128"/>
      <c r="M181" s="128">
        <v>0</v>
      </c>
      <c r="N181" s="128">
        <v>0</v>
      </c>
      <c r="O181" s="110"/>
    </row>
    <row r="182" spans="1:15" ht="25.5" x14ac:dyDescent="0.2">
      <c r="A182" s="176" t="s">
        <v>147</v>
      </c>
      <c r="B182" s="127"/>
      <c r="C182" s="128">
        <v>0</v>
      </c>
      <c r="D182" s="134">
        <v>283234</v>
      </c>
      <c r="E182" s="129">
        <v>1</v>
      </c>
      <c r="F182" s="128">
        <v>0</v>
      </c>
      <c r="G182" s="198">
        <v>0</v>
      </c>
      <c r="H182" s="168">
        <v>0</v>
      </c>
      <c r="I182" s="128">
        <v>0</v>
      </c>
      <c r="J182" s="128">
        <v>0</v>
      </c>
      <c r="K182" s="168">
        <v>0</v>
      </c>
      <c r="L182" s="128"/>
      <c r="M182" s="128">
        <v>0</v>
      </c>
      <c r="N182" s="128">
        <v>0</v>
      </c>
      <c r="O182" s="110"/>
    </row>
    <row r="183" spans="1:15" ht="26.25" customHeight="1" x14ac:dyDescent="0.2">
      <c r="A183" s="176" t="s">
        <v>158</v>
      </c>
      <c r="B183" s="127"/>
      <c r="C183" s="128">
        <v>0</v>
      </c>
      <c r="D183" s="194">
        <f>1121250-11250-45000</f>
        <v>1065000</v>
      </c>
      <c r="E183" s="129">
        <v>1</v>
      </c>
      <c r="F183" s="134">
        <v>78048684</v>
      </c>
      <c r="G183" s="198">
        <f>25363+1014249+259563+150000+900000+2460385-284476+300000+6000000+10114</f>
        <v>10835198</v>
      </c>
      <c r="H183" s="168">
        <f>G183/F183</f>
        <v>0.13882614599882298</v>
      </c>
      <c r="I183" s="128">
        <f>29832076+64057</f>
        <v>29896133</v>
      </c>
      <c r="J183" s="134">
        <f>72985+354370+72985+151444+2190</f>
        <v>653974</v>
      </c>
      <c r="K183" s="129">
        <f>J183/I183</f>
        <v>2.1874869234760227E-2</v>
      </c>
      <c r="L183" s="128"/>
      <c r="M183" s="128">
        <v>0</v>
      </c>
      <c r="N183" s="128">
        <v>0</v>
      </c>
      <c r="O183" s="110" t="s">
        <v>508</v>
      </c>
    </row>
    <row r="184" spans="1:15" ht="25.5" x14ac:dyDescent="0.2">
      <c r="A184" s="176" t="s">
        <v>376</v>
      </c>
      <c r="B184" s="127"/>
      <c r="C184" s="128">
        <v>0</v>
      </c>
      <c r="D184" s="128">
        <v>0</v>
      </c>
      <c r="E184" s="129">
        <v>0</v>
      </c>
      <c r="F184" s="128">
        <v>0</v>
      </c>
      <c r="G184" s="198">
        <v>0</v>
      </c>
      <c r="H184" s="168">
        <v>0</v>
      </c>
      <c r="I184" s="128">
        <v>0</v>
      </c>
      <c r="J184" s="134">
        <v>3007529</v>
      </c>
      <c r="K184" s="129">
        <v>1</v>
      </c>
      <c r="L184" s="128"/>
      <c r="M184" s="128">
        <v>0</v>
      </c>
      <c r="N184" s="128">
        <v>0</v>
      </c>
      <c r="O184" s="110"/>
    </row>
    <row r="185" spans="1:15" x14ac:dyDescent="0.2">
      <c r="A185" s="176" t="s">
        <v>496</v>
      </c>
      <c r="B185" s="127"/>
      <c r="C185" s="128">
        <v>0</v>
      </c>
      <c r="D185" s="128">
        <v>0</v>
      </c>
      <c r="E185" s="129">
        <v>0</v>
      </c>
      <c r="F185" s="128">
        <v>0</v>
      </c>
      <c r="G185" s="198">
        <v>0</v>
      </c>
      <c r="H185" s="168">
        <v>0</v>
      </c>
      <c r="I185" s="128">
        <v>0</v>
      </c>
      <c r="J185" s="134">
        <f>120000+50000</f>
        <v>170000</v>
      </c>
      <c r="K185" s="129">
        <v>1</v>
      </c>
      <c r="L185" s="128"/>
      <c r="M185" s="128">
        <v>0</v>
      </c>
      <c r="N185" s="128">
        <v>0</v>
      </c>
      <c r="O185" s="110" t="s">
        <v>497</v>
      </c>
    </row>
    <row r="186" spans="1:15" ht="38.25" x14ac:dyDescent="0.2">
      <c r="A186" s="176" t="s">
        <v>467</v>
      </c>
      <c r="B186" s="127"/>
      <c r="C186" s="128">
        <v>0</v>
      </c>
      <c r="D186" s="128">
        <v>0</v>
      </c>
      <c r="E186" s="129">
        <v>0</v>
      </c>
      <c r="F186" s="128">
        <v>300000</v>
      </c>
      <c r="G186" s="198">
        <v>40000</v>
      </c>
      <c r="H186" s="168">
        <f t="shared" ref="H186:H193" si="5">G186/F186</f>
        <v>0.13333333333333333</v>
      </c>
      <c r="I186" s="128">
        <v>0</v>
      </c>
      <c r="J186" s="134">
        <v>380000</v>
      </c>
      <c r="K186" s="129">
        <v>1</v>
      </c>
      <c r="L186" s="128"/>
      <c r="M186" s="128">
        <v>0</v>
      </c>
      <c r="N186" s="128">
        <v>0</v>
      </c>
      <c r="O186" s="110" t="s">
        <v>500</v>
      </c>
    </row>
    <row r="187" spans="1:15" ht="25.5" x14ac:dyDescent="0.2">
      <c r="A187" s="176" t="s">
        <v>154</v>
      </c>
      <c r="B187" s="127"/>
      <c r="C187" s="128">
        <v>0</v>
      </c>
      <c r="D187" s="128">
        <v>0</v>
      </c>
      <c r="E187" s="129">
        <v>0</v>
      </c>
      <c r="F187" s="128">
        <v>0</v>
      </c>
      <c r="G187" s="198">
        <v>0</v>
      </c>
      <c r="H187" s="168">
        <v>0</v>
      </c>
      <c r="I187" s="128">
        <v>0</v>
      </c>
      <c r="J187" s="134">
        <v>200000</v>
      </c>
      <c r="K187" s="129">
        <v>1</v>
      </c>
      <c r="L187" s="128"/>
      <c r="M187" s="128">
        <v>0</v>
      </c>
      <c r="N187" s="128">
        <v>0</v>
      </c>
      <c r="O187" s="110"/>
    </row>
    <row r="188" spans="1:15" ht="38.25" x14ac:dyDescent="0.2">
      <c r="A188" s="181" t="s">
        <v>155</v>
      </c>
      <c r="B188" s="127"/>
      <c r="C188" s="128">
        <v>0</v>
      </c>
      <c r="D188" s="128">
        <v>0</v>
      </c>
      <c r="E188" s="129">
        <v>0</v>
      </c>
      <c r="F188" s="128">
        <v>0</v>
      </c>
      <c r="G188" s="198">
        <v>0</v>
      </c>
      <c r="H188" s="168">
        <v>0</v>
      </c>
      <c r="I188" s="140">
        <v>0</v>
      </c>
      <c r="J188" s="142">
        <v>360000</v>
      </c>
      <c r="K188" s="141">
        <v>1</v>
      </c>
      <c r="L188" s="140"/>
      <c r="M188" s="128">
        <v>0</v>
      </c>
      <c r="N188" s="128">
        <v>0</v>
      </c>
      <c r="O188" s="112"/>
    </row>
    <row r="189" spans="1:15" ht="25.5" x14ac:dyDescent="0.2">
      <c r="A189" s="181" t="s">
        <v>156</v>
      </c>
      <c r="B189" s="127"/>
      <c r="C189" s="128">
        <v>0</v>
      </c>
      <c r="D189" s="128">
        <v>0</v>
      </c>
      <c r="E189" s="129">
        <v>0</v>
      </c>
      <c r="F189" s="128">
        <v>0</v>
      </c>
      <c r="G189" s="198">
        <v>0</v>
      </c>
      <c r="H189" s="168">
        <v>0</v>
      </c>
      <c r="I189" s="140">
        <v>0</v>
      </c>
      <c r="J189" s="142">
        <v>80000</v>
      </c>
      <c r="K189" s="141">
        <v>1</v>
      </c>
      <c r="L189" s="140"/>
      <c r="M189" s="128">
        <v>0</v>
      </c>
      <c r="N189" s="128">
        <v>0</v>
      </c>
      <c r="O189" s="112"/>
    </row>
    <row r="190" spans="1:15" ht="38.25" x14ac:dyDescent="0.2">
      <c r="A190" s="181" t="s">
        <v>157</v>
      </c>
      <c r="B190" s="127"/>
      <c r="C190" s="128">
        <v>0</v>
      </c>
      <c r="D190" s="128">
        <v>0</v>
      </c>
      <c r="E190" s="129">
        <v>0</v>
      </c>
      <c r="F190" s="128">
        <v>0</v>
      </c>
      <c r="G190" s="198">
        <v>0</v>
      </c>
      <c r="H190" s="168">
        <v>0</v>
      </c>
      <c r="I190" s="140">
        <v>0</v>
      </c>
      <c r="J190" s="142">
        <v>2218116</v>
      </c>
      <c r="K190" s="141">
        <v>1</v>
      </c>
      <c r="L190" s="140"/>
      <c r="M190" s="128">
        <v>0</v>
      </c>
      <c r="N190" s="128">
        <v>0</v>
      </c>
      <c r="O190" s="112"/>
    </row>
    <row r="191" spans="1:15" ht="25.5" x14ac:dyDescent="0.2">
      <c r="A191" s="181" t="s">
        <v>159</v>
      </c>
      <c r="B191" s="127"/>
      <c r="C191" s="128">
        <v>0</v>
      </c>
      <c r="D191" s="128">
        <v>0</v>
      </c>
      <c r="E191" s="129">
        <v>0</v>
      </c>
      <c r="F191" s="128">
        <v>0</v>
      </c>
      <c r="G191" s="198">
        <v>0</v>
      </c>
      <c r="H191" s="168">
        <v>0</v>
      </c>
      <c r="I191" s="140">
        <v>0</v>
      </c>
      <c r="J191" s="142">
        <v>100000</v>
      </c>
      <c r="K191" s="141">
        <v>1</v>
      </c>
      <c r="L191" s="140"/>
      <c r="M191" s="128">
        <v>0</v>
      </c>
      <c r="N191" s="128">
        <v>0</v>
      </c>
      <c r="O191" s="112"/>
    </row>
    <row r="192" spans="1:15" ht="25.5" x14ac:dyDescent="0.2">
      <c r="A192" s="181" t="s">
        <v>160</v>
      </c>
      <c r="B192" s="127"/>
      <c r="C192" s="128">
        <v>0</v>
      </c>
      <c r="D192" s="128">
        <v>0</v>
      </c>
      <c r="E192" s="129">
        <v>0</v>
      </c>
      <c r="F192" s="128">
        <v>0</v>
      </c>
      <c r="G192" s="198">
        <v>0</v>
      </c>
      <c r="H192" s="168">
        <v>0</v>
      </c>
      <c r="I192" s="140">
        <v>0</v>
      </c>
      <c r="J192" s="142">
        <v>1000000</v>
      </c>
      <c r="K192" s="141">
        <v>1</v>
      </c>
      <c r="L192" s="140"/>
      <c r="M192" s="128">
        <v>0</v>
      </c>
      <c r="N192" s="128">
        <v>0</v>
      </c>
      <c r="O192" s="112"/>
    </row>
    <row r="193" spans="1:15" ht="36" customHeight="1" x14ac:dyDescent="0.2">
      <c r="A193" s="181" t="s">
        <v>366</v>
      </c>
      <c r="B193" s="127"/>
      <c r="C193" s="128">
        <v>0</v>
      </c>
      <c r="D193" s="128">
        <v>0</v>
      </c>
      <c r="E193" s="129">
        <v>0</v>
      </c>
      <c r="F193" s="140">
        <v>11517359</v>
      </c>
      <c r="G193" s="199">
        <f>6000+25416+342641+1000000+1350000+18019778+13980000</f>
        <v>34723835</v>
      </c>
      <c r="H193" s="168">
        <f t="shared" si="5"/>
        <v>3.0149129674606825</v>
      </c>
      <c r="I193" s="140">
        <v>0</v>
      </c>
      <c r="J193" s="142">
        <v>2429600</v>
      </c>
      <c r="K193" s="141">
        <v>1</v>
      </c>
      <c r="L193" s="140"/>
      <c r="M193" s="128">
        <v>0</v>
      </c>
      <c r="N193" s="128">
        <v>0</v>
      </c>
      <c r="O193" s="112" t="s">
        <v>503</v>
      </c>
    </row>
    <row r="194" spans="1:15" hidden="1" x14ac:dyDescent="0.2">
      <c r="A194" s="181" t="s">
        <v>369</v>
      </c>
      <c r="B194" s="127"/>
      <c r="C194" s="128">
        <v>0</v>
      </c>
      <c r="D194" s="128">
        <v>0</v>
      </c>
      <c r="E194" s="129">
        <v>0</v>
      </c>
      <c r="F194" s="140"/>
      <c r="G194" s="197"/>
      <c r="H194" s="141"/>
      <c r="I194" s="140">
        <v>0</v>
      </c>
      <c r="J194" s="140">
        <v>0</v>
      </c>
      <c r="K194" s="141">
        <v>1</v>
      </c>
      <c r="L194" s="140"/>
      <c r="M194" s="128">
        <v>0</v>
      </c>
      <c r="N194" s="128">
        <v>0</v>
      </c>
      <c r="O194" s="112"/>
    </row>
    <row r="195" spans="1:15" ht="38.25" x14ac:dyDescent="0.2">
      <c r="A195" s="181" t="s">
        <v>459</v>
      </c>
      <c r="B195" s="127"/>
      <c r="C195" s="128">
        <v>0</v>
      </c>
      <c r="D195" s="128">
        <v>0</v>
      </c>
      <c r="E195" s="129">
        <v>0</v>
      </c>
      <c r="F195" s="140">
        <v>0</v>
      </c>
      <c r="G195" s="199">
        <v>2049435</v>
      </c>
      <c r="H195" s="141">
        <v>1</v>
      </c>
      <c r="I195" s="140">
        <v>0</v>
      </c>
      <c r="J195" s="140">
        <v>286000</v>
      </c>
      <c r="K195" s="141">
        <v>0</v>
      </c>
      <c r="L195" s="140"/>
      <c r="M195" s="128">
        <v>0</v>
      </c>
      <c r="N195" s="128">
        <v>0</v>
      </c>
      <c r="O195" s="112" t="s">
        <v>498</v>
      </c>
    </row>
    <row r="196" spans="1:15" ht="23.25" customHeight="1" thickBot="1" x14ac:dyDescent="0.25">
      <c r="A196" s="181" t="s">
        <v>374</v>
      </c>
      <c r="B196" s="127"/>
      <c r="C196" s="128">
        <v>0</v>
      </c>
      <c r="D196" s="128">
        <v>0</v>
      </c>
      <c r="E196" s="129">
        <v>0</v>
      </c>
      <c r="F196" s="142">
        <f>4025000+60000+762040+580000</f>
        <v>5427040</v>
      </c>
      <c r="G196" s="199">
        <f>-1500000+88000+71300-24330+4830+19500+60000</f>
        <v>-1280700</v>
      </c>
      <c r="H196" s="141">
        <f>G196/F196</f>
        <v>-0.23598499366136974</v>
      </c>
      <c r="I196" s="140">
        <v>0</v>
      </c>
      <c r="J196" s="140">
        <v>0</v>
      </c>
      <c r="K196" s="141">
        <v>0</v>
      </c>
      <c r="L196" s="140"/>
      <c r="M196" s="128">
        <v>0</v>
      </c>
      <c r="N196" s="128">
        <v>0</v>
      </c>
      <c r="O196" s="112" t="s">
        <v>491</v>
      </c>
    </row>
    <row r="197" spans="1:15" ht="13.5" thickBot="1" x14ac:dyDescent="0.25">
      <c r="A197" s="181" t="s">
        <v>495</v>
      </c>
      <c r="B197" s="162"/>
      <c r="C197" s="163">
        <f>C198</f>
        <v>300000</v>
      </c>
      <c r="D197" s="163">
        <f>D198</f>
        <v>11250</v>
      </c>
      <c r="E197" s="164">
        <f>D197/C197</f>
        <v>3.7499999999999999E-2</v>
      </c>
      <c r="F197" s="163">
        <f>F198</f>
        <v>0</v>
      </c>
      <c r="G197" s="163">
        <f t="shared" ref="G197:K197" si="6">G198</f>
        <v>0</v>
      </c>
      <c r="H197" s="163">
        <f t="shared" si="6"/>
        <v>0</v>
      </c>
      <c r="I197" s="163">
        <f t="shared" si="6"/>
        <v>0</v>
      </c>
      <c r="J197" s="163">
        <f t="shared" si="6"/>
        <v>0</v>
      </c>
      <c r="K197" s="163">
        <f t="shared" si="6"/>
        <v>0</v>
      </c>
      <c r="L197" s="163">
        <f>D197</f>
        <v>11250</v>
      </c>
      <c r="M197" s="163">
        <f>M198</f>
        <v>0</v>
      </c>
      <c r="N197" s="163">
        <f>N198</f>
        <v>0</v>
      </c>
      <c r="O197" s="111"/>
    </row>
    <row r="198" spans="1:15" ht="13.5" thickBot="1" x14ac:dyDescent="0.25">
      <c r="A198" s="181" t="s">
        <v>495</v>
      </c>
      <c r="B198" s="127"/>
      <c r="C198" s="128">
        <v>300000</v>
      </c>
      <c r="D198" s="128">
        <v>11250</v>
      </c>
      <c r="E198" s="129">
        <f>D198/C198</f>
        <v>3.7499999999999999E-2</v>
      </c>
      <c r="F198" s="140">
        <v>0</v>
      </c>
      <c r="G198" s="140">
        <v>0</v>
      </c>
      <c r="H198" s="141">
        <v>0</v>
      </c>
      <c r="I198" s="140">
        <v>0</v>
      </c>
      <c r="J198" s="140">
        <v>0</v>
      </c>
      <c r="K198" s="141">
        <v>0</v>
      </c>
      <c r="L198" s="140"/>
      <c r="M198" s="128">
        <v>0</v>
      </c>
      <c r="N198" s="128">
        <v>0</v>
      </c>
      <c r="O198" s="112"/>
    </row>
    <row r="199" spans="1:15" ht="13.5" thickBot="1" x14ac:dyDescent="0.25">
      <c r="A199" s="193" t="s">
        <v>152</v>
      </c>
      <c r="B199" s="169"/>
      <c r="C199" s="169">
        <f>C176+C177</f>
        <v>600000</v>
      </c>
      <c r="D199" s="169">
        <f>D176+D177+D197</f>
        <v>1452469388</v>
      </c>
      <c r="E199" s="169">
        <v>100</v>
      </c>
      <c r="F199" s="169">
        <f>F176+F177</f>
        <v>457925450</v>
      </c>
      <c r="G199" s="169">
        <f>G176+G177</f>
        <v>51122735</v>
      </c>
      <c r="H199" s="169">
        <f>G199/F199*100</f>
        <v>11.163986408704735</v>
      </c>
      <c r="I199" s="169">
        <f>I176+I177</f>
        <v>29896133</v>
      </c>
      <c r="J199" s="169">
        <f>J176+J177</f>
        <v>540777250</v>
      </c>
      <c r="K199" s="169">
        <f>J199/I199*100</f>
        <v>1808.8535062377466</v>
      </c>
      <c r="L199" s="169">
        <f>D199+G199+J199</f>
        <v>2044369373</v>
      </c>
      <c r="M199" s="169">
        <f>M176+M177</f>
        <v>0</v>
      </c>
      <c r="N199" s="169">
        <f>N176+N177</f>
        <v>0</v>
      </c>
      <c r="O199" s="113"/>
    </row>
    <row r="201" spans="1:15" hidden="1" x14ac:dyDescent="0.2">
      <c r="C201" s="115" t="s">
        <v>474</v>
      </c>
      <c r="D201" s="170">
        <f>Доходы!D25-Доходы!D82</f>
        <v>1452469388</v>
      </c>
      <c r="I201" s="128" t="s">
        <v>418</v>
      </c>
      <c r="J201" s="128">
        <v>517755190</v>
      </c>
    </row>
    <row r="202" spans="1:15" ht="13.5" hidden="1" x14ac:dyDescent="0.2">
      <c r="C202" s="115" t="s">
        <v>473</v>
      </c>
      <c r="D202" s="171">
        <f>D201-D199</f>
        <v>0</v>
      </c>
      <c r="I202" s="128" t="s">
        <v>420</v>
      </c>
      <c r="J202" s="128">
        <f>72985+11942496+6491281</f>
        <v>18506762</v>
      </c>
    </row>
    <row r="203" spans="1:15" ht="13.5" hidden="1" x14ac:dyDescent="0.2">
      <c r="D203" s="171"/>
      <c r="I203" s="128" t="s">
        <v>421</v>
      </c>
      <c r="J203" s="128">
        <f>354370+105000-4531+3700000</f>
        <v>4154839</v>
      </c>
    </row>
    <row r="204" spans="1:15" hidden="1" x14ac:dyDescent="0.2">
      <c r="I204" s="128" t="s">
        <v>422</v>
      </c>
      <c r="J204" s="128">
        <f>72985+6028+2190</f>
        <v>81203</v>
      </c>
    </row>
    <row r="205" spans="1:15" hidden="1" x14ac:dyDescent="0.2">
      <c r="I205" s="128" t="s">
        <v>423</v>
      </c>
      <c r="J205" s="128">
        <v>279256</v>
      </c>
    </row>
    <row r="206" spans="1:15" ht="25.5" hidden="1" x14ac:dyDescent="0.2">
      <c r="C206" s="115" t="s">
        <v>475</v>
      </c>
      <c r="D206" s="170">
        <f>Доходы!D82</f>
        <v>540777250</v>
      </c>
      <c r="I206" s="128"/>
      <c r="J206" s="128"/>
    </row>
    <row r="207" spans="1:15" hidden="1" x14ac:dyDescent="0.2">
      <c r="C207" s="115" t="s">
        <v>473</v>
      </c>
      <c r="D207" s="196">
        <f>J198-D205</f>
        <v>0</v>
      </c>
      <c r="I207" s="128"/>
      <c r="J207" s="128"/>
    </row>
    <row r="208" spans="1:15" hidden="1" x14ac:dyDescent="0.2">
      <c r="E208" s="195" t="s">
        <v>488</v>
      </c>
      <c r="F208" s="128">
        <f>Доходы!D117</f>
        <v>2003617938</v>
      </c>
      <c r="H208" s="115">
        <f>D199+J199</f>
        <v>1993246638</v>
      </c>
      <c r="I208" s="128"/>
      <c r="J208" s="128"/>
    </row>
    <row r="209" spans="5:10" hidden="1" x14ac:dyDescent="0.2">
      <c r="E209" s="195" t="s">
        <v>489</v>
      </c>
      <c r="F209" s="128">
        <f>D199+G199+J199</f>
        <v>2044369373</v>
      </c>
      <c r="I209" s="128"/>
      <c r="J209" s="128"/>
    </row>
    <row r="210" spans="5:10" hidden="1" x14ac:dyDescent="0.2">
      <c r="E210" s="195" t="s">
        <v>490</v>
      </c>
      <c r="F210" s="128">
        <f>F208-F209</f>
        <v>-40751435</v>
      </c>
      <c r="I210" s="128"/>
      <c r="J210" s="128"/>
    </row>
    <row r="211" spans="5:10" hidden="1" x14ac:dyDescent="0.2">
      <c r="E211" s="195"/>
      <c r="F211" s="128"/>
      <c r="I211" s="128"/>
      <c r="J211" s="128"/>
    </row>
    <row r="212" spans="5:10" hidden="1" x14ac:dyDescent="0.2">
      <c r="I212" s="128"/>
      <c r="J212" s="172">
        <f>SUM(J201:J211)</f>
        <v>540777250</v>
      </c>
    </row>
    <row r="213" spans="5:10" hidden="1" x14ac:dyDescent="0.2"/>
    <row r="214" spans="5:10" hidden="1" x14ac:dyDescent="0.2"/>
    <row r="215" spans="5:10" hidden="1" x14ac:dyDescent="0.2">
      <c r="J215" s="115">
        <f>J199-J212</f>
        <v>0</v>
      </c>
    </row>
    <row r="216" spans="5:10" hidden="1" x14ac:dyDescent="0.2"/>
    <row r="217" spans="5:10" hidden="1" x14ac:dyDescent="0.2"/>
    <row r="218" spans="5:10" hidden="1" x14ac:dyDescent="0.2"/>
  </sheetData>
  <mergeCells count="8">
    <mergeCell ref="A1:Q1"/>
    <mergeCell ref="C3:E3"/>
    <mergeCell ref="F3:H3"/>
    <mergeCell ref="I3:K3"/>
    <mergeCell ref="O3:O4"/>
    <mergeCell ref="A3:A4"/>
    <mergeCell ref="B3:B4"/>
    <mergeCell ref="L3:L4"/>
  </mergeCells>
  <pageMargins left="0.23622047244094491" right="0.23622047244094491" top="0.39370078740157483" bottom="0.35433070866141736" header="0.31496062992125984" footer="0.31496062992125984"/>
  <pageSetup paperSize="9" scale="6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4"/>
  <sheetViews>
    <sheetView workbookViewId="0">
      <selection activeCell="H8" sqref="H8"/>
    </sheetView>
  </sheetViews>
  <sheetFormatPr defaultRowHeight="15" x14ac:dyDescent="0.25"/>
  <cols>
    <col min="1" max="1" width="32.42578125" customWidth="1"/>
    <col min="2" max="6" width="0" hidden="1" customWidth="1"/>
    <col min="7" max="7" width="22.28515625" customWidth="1"/>
    <col min="8" max="8" width="21.28515625" customWidth="1"/>
    <col min="9" max="9" width="20.5703125" customWidth="1"/>
    <col min="10" max="10" width="21.28515625" customWidth="1"/>
  </cols>
  <sheetData>
    <row r="2" spans="1:11" hidden="1" x14ac:dyDescent="0.25"/>
    <row r="3" spans="1:11" ht="15.75" x14ac:dyDescent="0.25">
      <c r="A3" s="227" t="s">
        <v>393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</row>
    <row r="4" spans="1:11" ht="15.75" x14ac:dyDescent="0.25">
      <c r="A4" s="2"/>
      <c r="B4" s="3"/>
      <c r="C4" s="4"/>
      <c r="D4" s="237"/>
      <c r="E4" s="237"/>
      <c r="F4" s="237"/>
      <c r="G4" s="237"/>
      <c r="H4" s="4"/>
      <c r="I4" s="4"/>
      <c r="J4" s="4"/>
      <c r="K4" s="4"/>
    </row>
    <row r="5" spans="1:11" ht="31.5" x14ac:dyDescent="0.25">
      <c r="A5" s="5"/>
      <c r="B5" s="5"/>
      <c r="C5" s="5"/>
      <c r="D5" s="5"/>
      <c r="E5" s="5"/>
      <c r="F5" s="5"/>
      <c r="G5" s="6" t="s">
        <v>388</v>
      </c>
      <c r="H5" s="7" t="s">
        <v>125</v>
      </c>
      <c r="I5" s="7" t="s">
        <v>126</v>
      </c>
      <c r="J5" s="6" t="s">
        <v>389</v>
      </c>
      <c r="K5" s="8"/>
    </row>
    <row r="6" spans="1:11" ht="15.75" x14ac:dyDescent="0.25">
      <c r="A6" s="9"/>
      <c r="B6" s="238">
        <f>+G7</f>
        <v>0</v>
      </c>
      <c r="C6" s="238"/>
      <c r="D6" s="239"/>
      <c r="E6" s="239"/>
      <c r="F6" s="239"/>
      <c r="G6" s="239"/>
      <c r="H6" s="25">
        <f>H7+H9+H8</f>
        <v>2003617938</v>
      </c>
      <c r="I6" s="25">
        <f>Расходы!D199+Расходы!G199+Расходы!J199</f>
        <v>2044369373</v>
      </c>
      <c r="J6" s="25">
        <f>B6-H6+I6</f>
        <v>40751435</v>
      </c>
      <c r="K6" s="8"/>
    </row>
    <row r="7" spans="1:11" ht="15.75" x14ac:dyDescent="0.25">
      <c r="A7" s="10" t="s">
        <v>127</v>
      </c>
      <c r="B7" s="26"/>
      <c r="C7" s="26"/>
      <c r="D7" s="26"/>
      <c r="E7" s="26"/>
      <c r="F7" s="26"/>
      <c r="G7" s="26">
        <v>0</v>
      </c>
      <c r="H7" s="26">
        <v>0</v>
      </c>
      <c r="I7" s="26">
        <f>21508377</f>
        <v>21508377</v>
      </c>
      <c r="J7" s="26">
        <f>J6</f>
        <v>40751435</v>
      </c>
      <c r="K7" s="8"/>
    </row>
    <row r="8" spans="1:11" ht="31.5" x14ac:dyDescent="0.25">
      <c r="A8" s="10" t="s">
        <v>128</v>
      </c>
      <c r="B8" s="26"/>
      <c r="C8" s="26"/>
      <c r="D8" s="26"/>
      <c r="E8" s="26"/>
      <c r="F8" s="26"/>
      <c r="G8" s="26"/>
      <c r="H8" s="26">
        <f>Доходы!D6</f>
        <v>10371300</v>
      </c>
      <c r="I8" s="26">
        <v>0</v>
      </c>
      <c r="J8" s="26">
        <v>0</v>
      </c>
      <c r="K8" s="8"/>
    </row>
    <row r="9" spans="1:11" ht="31.5" x14ac:dyDescent="0.25">
      <c r="A9" s="10" t="s">
        <v>129</v>
      </c>
      <c r="B9" s="26"/>
      <c r="C9" s="26"/>
      <c r="D9" s="26"/>
      <c r="E9" s="26"/>
      <c r="F9" s="26"/>
      <c r="G9" s="26"/>
      <c r="H9" s="26">
        <f>Доходы!D25</f>
        <v>1993246638</v>
      </c>
      <c r="I9" s="26">
        <v>0</v>
      </c>
      <c r="J9" s="26">
        <v>0</v>
      </c>
      <c r="K9" s="8"/>
    </row>
    <row r="10" spans="1:11" ht="15.75" x14ac:dyDescent="0.25">
      <c r="A10" s="10" t="s">
        <v>130</v>
      </c>
      <c r="B10" s="26"/>
      <c r="C10" s="26"/>
      <c r="D10" s="26"/>
      <c r="E10" s="26"/>
      <c r="F10" s="26"/>
      <c r="G10" s="26"/>
      <c r="H10" s="26"/>
      <c r="I10" s="26"/>
      <c r="J10" s="26"/>
      <c r="K10" s="8"/>
    </row>
    <row r="11" spans="1:11" ht="15.75" x14ac:dyDescent="0.25">
      <c r="A11" s="10" t="s">
        <v>131</v>
      </c>
      <c r="B11" s="26"/>
      <c r="C11" s="26"/>
      <c r="D11" s="26"/>
      <c r="E11" s="26"/>
      <c r="F11" s="26"/>
      <c r="G11" s="26"/>
      <c r="H11" s="26"/>
      <c r="I11" s="26"/>
      <c r="J11" s="26"/>
      <c r="K11" s="8"/>
    </row>
    <row r="12" spans="1:11" x14ac:dyDescent="0.2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x14ac:dyDescent="0.2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</row>
  </sheetData>
  <mergeCells count="3">
    <mergeCell ref="A3:K3"/>
    <mergeCell ref="D4:G4"/>
    <mergeCell ref="B6:G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Доходы</vt:lpstr>
      <vt:lpstr>Расходы</vt:lpstr>
      <vt:lpstr>Источники</vt:lpstr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2024-02-28T08:41:03Z</dcterms:modified>
</cp:coreProperties>
</file>